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soradgjof.sharepoint.com/sites/workpoint_37/Project3071/Documents/05.07 RIE/01 - Dokumenter/Effektberegning/"/>
    </mc:Choice>
  </mc:AlternateContent>
  <xr:revisionPtr revIDLastSave="726" documentId="8_{A5AE9D02-EFCA-41F9-8B20-EBDD0119F089}" xr6:coauthVersionLast="47" xr6:coauthVersionMax="47" xr10:uidLastSave="{76D91C92-0732-4421-84DB-679B3B0CAABC}"/>
  <bookViews>
    <workbookView xWindow="-38510" yWindow="-110" windowWidth="38620" windowHeight="21100" xr2:uid="{00000000-000D-0000-FFFF-FFFF00000000}"/>
  </bookViews>
  <sheets>
    <sheet name="Elektrisk forbruk" sheetId="1" r:id="rId1"/>
    <sheet name="Varmekabler" sheetId="2" r:id="rId2"/>
    <sheet name="Panelovner" sheetId="3" r:id="rId3"/>
    <sheet name="Forbruk" sheetId="4" r:id="rId4"/>
  </sheets>
  <definedNames>
    <definedName name="_xlnm._FilterDatabase" localSheetId="2" hidden="1">Panelovner!$F$1:$F$87</definedName>
    <definedName name="_xlnm.Print_Area" localSheetId="0">'Elektrisk forbruk'!$A$1:$J$37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4" i="1"/>
  <c r="J3" i="1"/>
  <c r="F3" i="1"/>
  <c r="F19" i="1" s="1"/>
  <c r="F87" i="3"/>
  <c r="E85" i="3"/>
  <c r="H12" i="1"/>
  <c r="F7" i="1"/>
  <c r="I20" i="4"/>
  <c r="H20" i="4"/>
  <c r="G20" i="4"/>
  <c r="I19" i="4"/>
  <c r="H19" i="4"/>
  <c r="G19" i="4"/>
  <c r="H18" i="4"/>
  <c r="I18" i="4" s="1"/>
  <c r="G18" i="4"/>
  <c r="G17" i="4"/>
  <c r="H17" i="4" s="1"/>
  <c r="I17" i="4" s="1"/>
  <c r="I31" i="4" s="1"/>
  <c r="H15" i="4"/>
  <c r="I15" i="4" s="1"/>
  <c r="G15" i="4"/>
  <c r="I14" i="4"/>
  <c r="H14" i="4"/>
  <c r="G14" i="4"/>
  <c r="G13" i="4"/>
  <c r="H13" i="4" s="1"/>
  <c r="I13" i="4" s="1"/>
  <c r="H12" i="4"/>
  <c r="I12" i="4" s="1"/>
  <c r="G12" i="4"/>
  <c r="G11" i="4"/>
  <c r="H11" i="4" s="1"/>
  <c r="I11" i="4" s="1"/>
  <c r="G9" i="4"/>
  <c r="H9" i="4" s="1"/>
  <c r="I9" i="4" s="1"/>
  <c r="H8" i="4"/>
  <c r="I8" i="4" s="1"/>
  <c r="G8" i="4"/>
  <c r="G6" i="4"/>
  <c r="H6" i="4" s="1"/>
  <c r="I6" i="4" s="1"/>
  <c r="G5" i="4"/>
  <c r="H5" i="4" s="1"/>
  <c r="I5" i="4" s="1"/>
  <c r="G4" i="4"/>
  <c r="H4" i="4" s="1"/>
  <c r="I4" i="4" s="1"/>
  <c r="G3" i="4"/>
  <c r="H3" i="4" s="1"/>
  <c r="I3" i="4" s="1"/>
  <c r="G2" i="4"/>
  <c r="H2" i="4" s="1"/>
  <c r="I2" i="4" s="1"/>
  <c r="H10" i="1"/>
  <c r="I31" i="2"/>
  <c r="I30" i="2"/>
  <c r="E83" i="3"/>
  <c r="E82" i="3"/>
  <c r="E81" i="3"/>
  <c r="E80" i="3"/>
  <c r="E78" i="3"/>
  <c r="E77" i="3"/>
  <c r="E76" i="3"/>
  <c r="E74" i="3"/>
  <c r="E73" i="3"/>
  <c r="E72" i="3"/>
  <c r="E71" i="3"/>
  <c r="E69" i="3"/>
  <c r="E68" i="3"/>
  <c r="E67" i="3"/>
  <c r="E65" i="3"/>
  <c r="E64" i="3"/>
  <c r="E62" i="3"/>
  <c r="E51" i="3"/>
  <c r="E54" i="3"/>
  <c r="E53" i="3"/>
  <c r="E52" i="3"/>
  <c r="E50" i="3"/>
  <c r="E48" i="3"/>
  <c r="E47" i="3"/>
  <c r="E46" i="3"/>
  <c r="E45" i="3"/>
  <c r="E42" i="3"/>
  <c r="E41" i="3"/>
  <c r="E33" i="3"/>
  <c r="E32" i="3"/>
  <c r="E31" i="3"/>
  <c r="E29" i="3"/>
  <c r="E28" i="3"/>
  <c r="E27" i="3"/>
  <c r="E26" i="3"/>
  <c r="G9" i="2"/>
  <c r="H9" i="2" s="1"/>
  <c r="I9" i="2" s="1"/>
  <c r="G8" i="2"/>
  <c r="H8" i="2" s="1"/>
  <c r="I8" i="2" s="1"/>
  <c r="E22" i="3"/>
  <c r="E21" i="3"/>
  <c r="E18" i="3"/>
  <c r="E17" i="3"/>
  <c r="E16" i="3"/>
  <c r="E9" i="3"/>
  <c r="E8" i="3"/>
  <c r="E5" i="3"/>
  <c r="E4" i="3"/>
  <c r="E3" i="3"/>
  <c r="H87" i="3"/>
  <c r="G87" i="3"/>
  <c r="H9" i="1"/>
  <c r="I9" i="1" s="1"/>
  <c r="H11" i="1"/>
  <c r="I11" i="1" s="1"/>
  <c r="H13" i="1"/>
  <c r="I13" i="1" s="1"/>
  <c r="G20" i="2"/>
  <c r="H20" i="2" s="1"/>
  <c r="I20" i="2" s="1"/>
  <c r="G19" i="2"/>
  <c r="H19" i="2" s="1"/>
  <c r="I19" i="2" s="1"/>
  <c r="G18" i="2"/>
  <c r="H18" i="2" s="1"/>
  <c r="I18" i="2" s="1"/>
  <c r="G17" i="2"/>
  <c r="H17" i="2" s="1"/>
  <c r="I17" i="2" s="1"/>
  <c r="G15" i="2"/>
  <c r="H15" i="2" s="1"/>
  <c r="I15" i="2" s="1"/>
  <c r="G14" i="2"/>
  <c r="H14" i="2" s="1"/>
  <c r="I14" i="2" s="1"/>
  <c r="G13" i="2"/>
  <c r="H13" i="2" s="1"/>
  <c r="I13" i="2" s="1"/>
  <c r="G12" i="2"/>
  <c r="H12" i="2" s="1"/>
  <c r="I12" i="2" s="1"/>
  <c r="G11" i="2"/>
  <c r="H11" i="2" s="1"/>
  <c r="I11" i="2" s="1"/>
  <c r="G6" i="2"/>
  <c r="H6" i="2" s="1"/>
  <c r="I6" i="2" s="1"/>
  <c r="G4" i="2"/>
  <c r="H4" i="2" s="1"/>
  <c r="I4" i="2" s="1"/>
  <c r="G5" i="2"/>
  <c r="H5" i="2" s="1"/>
  <c r="I5" i="2" s="1"/>
  <c r="G3" i="2"/>
  <c r="H3" i="2" s="1"/>
  <c r="I3" i="2" s="1"/>
  <c r="G2" i="2"/>
  <c r="H2" i="2" s="1"/>
  <c r="I2" i="2" s="1"/>
  <c r="F20" i="1" l="1"/>
  <c r="I12" i="1"/>
  <c r="I30" i="4"/>
  <c r="I29" i="4"/>
  <c r="I10" i="1"/>
  <c r="E87" i="3"/>
  <c r="I29" i="2"/>
  <c r="H17" i="1"/>
  <c r="I17" i="1" s="1"/>
  <c r="H18" i="1"/>
  <c r="E20" i="1"/>
  <c r="I18" i="1" l="1"/>
  <c r="H4" i="1" l="1"/>
  <c r="I4" i="1" l="1"/>
  <c r="H6" i="1" l="1"/>
  <c r="H7" i="1"/>
  <c r="H16" i="1"/>
  <c r="I6" i="1" l="1"/>
  <c r="I7" i="1"/>
  <c r="I16" i="1"/>
  <c r="H15" i="1" l="1"/>
  <c r="H8" i="1"/>
  <c r="H14" i="1"/>
  <c r="H5" i="1"/>
  <c r="J5" i="1" s="1"/>
  <c r="H19" i="1" l="1"/>
  <c r="J19" i="1" s="1"/>
  <c r="H3" i="1"/>
  <c r="I3" i="1" s="1"/>
  <c r="I15" i="1"/>
  <c r="I14" i="1"/>
  <c r="I8" i="1"/>
  <c r="I5" i="1"/>
  <c r="H20" i="1" l="1"/>
  <c r="I19" i="1"/>
  <c r="G20" i="1" l="1"/>
  <c r="I20" i="1"/>
  <c r="J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tc={0CC6F89E-F729-45FB-AE66-CF325C7E8EEE}</author>
    <author>tc={92BD779F-16E7-426E-B441-0F809449ED28}</author>
  </authors>
  <commentList>
    <comment ref="G47" authorId="0" shapeId="0" xr:uid="{0CC6F89E-F729-45FB-AE66-CF325C7E8EEE}">
      <text>
        <t>[Threaded comment]
Your version of Excel allows you to read this threaded comment; however, any edits to it will get removed if the file is opened in a newer version of Excel. Learn more: https://go.microsoft.com/fwlink/?linkid=870924
Comment:
    Trenger ikke panelovn her</t>
      </text>
    </comment>
    <comment ref="E61" authorId="1" shapeId="0" xr:uid="{92BD779F-16E7-426E-B441-0F809449ED28}">
      <text>
        <t>[Threaded comment]
Your version of Excel allows you to read this threaded comment; however, any edits to it will get removed if the file is opened in a newer version of Excel. Learn more: https://go.microsoft.com/fwlink/?linkid=870924
Comment:
    Se rom 152</t>
      </text>
    </comment>
  </commentList>
</comments>
</file>

<file path=xl/sharedStrings.xml><?xml version="1.0" encoding="utf-8"?>
<sst xmlns="http://schemas.openxmlformats.org/spreadsheetml/2006/main" count="278" uniqueCount="138">
  <si>
    <t>Elektrisk forbruk                          3x400V TN-S System</t>
  </si>
  <si>
    <t>stk</t>
  </si>
  <si>
    <t>kw</t>
  </si>
  <si>
    <r>
      <t>W/m</t>
    </r>
    <r>
      <rPr>
        <b/>
        <vertAlign val="superscript"/>
        <sz val="11"/>
        <rFont val="Calibri"/>
        <family val="2"/>
        <scheme val="minor"/>
      </rPr>
      <t>2</t>
    </r>
  </si>
  <si>
    <r>
      <t>m</t>
    </r>
    <r>
      <rPr>
        <b/>
        <vertAlign val="superscript"/>
        <sz val="11"/>
        <rFont val="Calibri"/>
        <family val="2"/>
        <scheme val="minor"/>
      </rPr>
      <t>2</t>
    </r>
  </si>
  <si>
    <t xml:space="preserve">Effekt      forbruk ( kW ) </t>
  </si>
  <si>
    <t xml:space="preserve">Samtidighets-      faktor </t>
  </si>
  <si>
    <t xml:space="preserve">Kalkulert effekt- forbruk ( kW ) </t>
  </si>
  <si>
    <t xml:space="preserve">Kalkulert effekt- forbruk ( kVA) </t>
  </si>
  <si>
    <t xml:space="preserve">I ( A ) </t>
  </si>
  <si>
    <t xml:space="preserve">Indørsbelysning </t>
  </si>
  <si>
    <t>Utendørsbelysning</t>
  </si>
  <si>
    <t>Ladestasjon til elbiler</t>
  </si>
  <si>
    <t xml:space="preserve">Kjøkken utstyr </t>
  </si>
  <si>
    <t>Arbeidsstasjoner</t>
  </si>
  <si>
    <t>Prent, kopi og andre ting</t>
  </si>
  <si>
    <t>Varmekabler inne</t>
  </si>
  <si>
    <t>Vamekabler ute</t>
  </si>
  <si>
    <t>Panelovner</t>
  </si>
  <si>
    <t>Ventilasjon</t>
  </si>
  <si>
    <t>VB</t>
  </si>
  <si>
    <t>Varmepumpe Telenor senderack</t>
  </si>
  <si>
    <t xml:space="preserve">Pumper til vannsystem </t>
  </si>
  <si>
    <t>Løfteplattform</t>
  </si>
  <si>
    <t>OB-bus uteskap</t>
  </si>
  <si>
    <t>Medietårn</t>
  </si>
  <si>
    <t>Andet + uforutsett (30%)</t>
  </si>
  <si>
    <t>Total energiforbruk</t>
  </si>
  <si>
    <t xml:space="preserve">Bruttoareal </t>
  </si>
  <si>
    <t>m²</t>
  </si>
  <si>
    <t>Romnummer</t>
  </si>
  <si>
    <t>Romnavn</t>
  </si>
  <si>
    <t>Areal Brutto [m²]</t>
  </si>
  <si>
    <t>Ønsket q [W/m²]</t>
  </si>
  <si>
    <t>Areal Netto [m²]</t>
  </si>
  <si>
    <r>
      <t>Kabel med P</t>
    </r>
    <r>
      <rPr>
        <b/>
        <vertAlign val="subscript"/>
        <sz val="12"/>
        <color theme="1"/>
        <rFont val="Calibri"/>
        <family val="2"/>
        <scheme val="minor"/>
      </rPr>
      <t>1</t>
    </r>
    <r>
      <rPr>
        <b/>
        <sz val="12"/>
        <color theme="1"/>
        <rFont val="Calibri"/>
        <family val="2"/>
        <scheme val="minor"/>
      </rPr>
      <t xml:space="preserve"> [W/m]</t>
    </r>
  </si>
  <si>
    <t>Senteravstand [cm]</t>
  </si>
  <si>
    <t>Lengde [m]</t>
  </si>
  <si>
    <t>Total Effekt [W]</t>
  </si>
  <si>
    <t>Garderobe del 1</t>
  </si>
  <si>
    <t>Garderobe del 2</t>
  </si>
  <si>
    <t>Inngang</t>
  </si>
  <si>
    <t>Dusj del 1</t>
  </si>
  <si>
    <t>Dusj del 2</t>
  </si>
  <si>
    <t>Dusj / omklædning</t>
  </si>
  <si>
    <t>Fotskraperist inngang Garderobe</t>
  </si>
  <si>
    <t>Fotskraperist inngang felles gang</t>
  </si>
  <si>
    <t>Fotskraperist inngang foran</t>
  </si>
  <si>
    <t>Total effekt [kW)</t>
  </si>
  <si>
    <t>Total effekt inne [kW)</t>
  </si>
  <si>
    <t>Total effekt ute [kW)</t>
  </si>
  <si>
    <t>1. Hæð</t>
  </si>
  <si>
    <t>Module 1</t>
  </si>
  <si>
    <t>Beregnet Effekt @70W/m²</t>
  </si>
  <si>
    <t>Valg av ovn størrelse</t>
  </si>
  <si>
    <t>Antall</t>
  </si>
  <si>
    <t>001</t>
  </si>
  <si>
    <t>Teknisk rom</t>
  </si>
  <si>
    <t>002</t>
  </si>
  <si>
    <t>Telenor senderack, IKT rom</t>
  </si>
  <si>
    <t>100</t>
  </si>
  <si>
    <t>Førstehjelp</t>
  </si>
  <si>
    <t>Module 2</t>
  </si>
  <si>
    <t>Entre Garderobe</t>
  </si>
  <si>
    <t>Varmekabel</t>
  </si>
  <si>
    <t>WC</t>
  </si>
  <si>
    <t>Dusj</t>
  </si>
  <si>
    <t>Module 3</t>
  </si>
  <si>
    <t>Module 4</t>
  </si>
  <si>
    <t>Module 5</t>
  </si>
  <si>
    <t>Gang</t>
  </si>
  <si>
    <t>Trenergarderobe</t>
  </si>
  <si>
    <t>Dusj garderobe</t>
  </si>
  <si>
    <t>Module 6</t>
  </si>
  <si>
    <t>Gang del 1</t>
  </si>
  <si>
    <t>Dopingkontroll/Vask tørk</t>
  </si>
  <si>
    <t>Dusj / Omklædning</t>
  </si>
  <si>
    <t>Module 7 og 8</t>
  </si>
  <si>
    <t>Dommergarderobe</t>
  </si>
  <si>
    <t>Inngang / Rømningstrapp</t>
  </si>
  <si>
    <t>Felles gang</t>
  </si>
  <si>
    <t>Module 9</t>
  </si>
  <si>
    <t>Dusj Garderobe</t>
  </si>
  <si>
    <t>Module 10</t>
  </si>
  <si>
    <t>Module 11</t>
  </si>
  <si>
    <t>Module 12</t>
  </si>
  <si>
    <t>Module 13</t>
  </si>
  <si>
    <t>Kiosk / Akkreditering</t>
  </si>
  <si>
    <t>BK</t>
  </si>
  <si>
    <t>Module 14 - Toaletter tribune</t>
  </si>
  <si>
    <t>WC Damer</t>
  </si>
  <si>
    <t>WC Menn</t>
  </si>
  <si>
    <t>Arrangementslager</t>
  </si>
  <si>
    <t>EL-rom</t>
  </si>
  <si>
    <t>2. Hæð</t>
  </si>
  <si>
    <t>Module 8</t>
  </si>
  <si>
    <t>Panelovn i plan 1 1200W</t>
  </si>
  <si>
    <t>VIP del 1</t>
  </si>
  <si>
    <t>VIP del 2</t>
  </si>
  <si>
    <t>Kjøkken</t>
  </si>
  <si>
    <t>Medierom / Presserom del 1</t>
  </si>
  <si>
    <t>Delegatrom</t>
  </si>
  <si>
    <t>Medierom / Presserom del 2</t>
  </si>
  <si>
    <t>Gang del 2</t>
  </si>
  <si>
    <t>Kontrollrom del 1</t>
  </si>
  <si>
    <t>Inngang del 1</t>
  </si>
  <si>
    <t>HCWC</t>
  </si>
  <si>
    <t>Kontrollrom del 2</t>
  </si>
  <si>
    <t>Inngang del 2</t>
  </si>
  <si>
    <t>Kommentatorposisjon</t>
  </si>
  <si>
    <t>Total</t>
  </si>
  <si>
    <t>Forbrukberegning</t>
  </si>
  <si>
    <t>Kortversjon:</t>
  </si>
  <si>
    <t>Årskostnad = Effekt (kW) × brukstid (timer/år) × strømpris (kr/kWh) × utnyttelsesgrad (duty cycle).</t>
  </si>
  <si>
    <t>Forklaring:</t>
  </si>
  <si>
    <t>Effekt: 15 kW (fast for varmekabler).</t>
  </si>
  <si>
    <t>Brukstid: hvor mange timer pr år de står «mulig» på (f.eks. vintermånedene).</t>
  </si>
  <si>
    <t>Utnyttelsesgrad: termostaten slår av/på – gjennomsnittlig andel av tiden de faktisk trekker full effekt (f.eks. 25–40 %).</t>
  </si>
  <si>
    <t>Strømpris: ta med alt per kWh du betaler (kraft + nett + avgifter, evt. snittpris).</t>
  </si>
  <si>
    <t>Eksempler (15 kW):</t>
  </si>
  <si>
    <t>1. Alltid på hele året (teoretisk):</t>
  </si>
  <si>
    <r>
      <t xml:space="preserve">15 kW × 8 760 t × 1,50 kr/kWh = </t>
    </r>
    <r>
      <rPr>
        <b/>
        <sz val="11"/>
        <color theme="1"/>
        <rFont val="Calibri"/>
        <family val="2"/>
        <scheme val="minor"/>
      </rPr>
      <t>197 100 kr/år</t>
    </r>
    <r>
      <rPr>
        <sz val="11"/>
        <color theme="1"/>
        <rFont val="Calibri"/>
        <family val="2"/>
        <scheme val="minor"/>
      </rPr>
      <t>.</t>
    </r>
  </si>
  <si>
    <r>
      <t xml:space="preserve">(Ved 2,50 kr/kWh: </t>
    </r>
    <r>
      <rPr>
        <b/>
        <sz val="11"/>
        <color theme="1"/>
        <rFont val="Calibri"/>
        <family val="2"/>
        <scheme val="minor"/>
      </rPr>
      <t>328 500 kr/år</t>
    </r>
    <r>
      <rPr>
        <sz val="11"/>
        <color theme="1"/>
        <rFont val="Calibri"/>
        <family val="2"/>
        <scheme val="minor"/>
      </rPr>
      <t>.)</t>
    </r>
  </si>
  <si>
    <t>2. Vinter 6 mnd (~182 dager) med 35 % utnyttelse:</t>
  </si>
  <si>
    <t>Timer i sesong: 182 × 24 = 4 368 t → effektive timer: 4 368 × 0,35 = 1 528,8 t</t>
  </si>
  <si>
    <t>Energi: 15 × 1 528,8 = 22 932 kWh</t>
  </si>
  <si>
    <t>Kost:</t>
  </si>
  <si>
    <r>
      <t xml:space="preserve">• 1,50 kr/kWh → </t>
    </r>
    <r>
      <rPr>
        <b/>
        <sz val="11"/>
        <color theme="1"/>
        <rFont val="Calibri"/>
        <family val="2"/>
        <scheme val="minor"/>
      </rPr>
      <t>34 398 kr/år</t>
    </r>
  </si>
  <si>
    <r>
      <t xml:space="preserve">• 2,00 kr/kWh → </t>
    </r>
    <r>
      <rPr>
        <b/>
        <sz val="11"/>
        <color theme="1"/>
        <rFont val="Calibri"/>
        <family val="2"/>
        <scheme val="minor"/>
      </rPr>
      <t>45 864 kr/år</t>
    </r>
  </si>
  <si>
    <t>3. Vinter 4 mnd (~120 dager) med 25 % utnyttelse:</t>
  </si>
  <si>
    <t>Energi: 15 × (120 × 24 × 0,25) = 10 800 kWh</t>
  </si>
  <si>
    <r>
      <t xml:space="preserve">• 1,50 kr/kWh → </t>
    </r>
    <r>
      <rPr>
        <b/>
        <sz val="11"/>
        <color theme="1"/>
        <rFont val="Calibri"/>
        <family val="2"/>
        <scheme val="minor"/>
      </rPr>
      <t>16 200 kr/år</t>
    </r>
  </si>
  <si>
    <t>4. Vinter 7 mnd (~210 dager) med 40 % utnyttelse:</t>
  </si>
  <si>
    <t>Energi: 30 240 kWh</t>
  </si>
  <si>
    <r>
      <t xml:space="preserve">• 1,50 kr/kWh → </t>
    </r>
    <r>
      <rPr>
        <b/>
        <sz val="11"/>
        <color theme="1"/>
        <rFont val="Calibri"/>
        <family val="2"/>
        <scheme val="minor"/>
      </rPr>
      <t>45 360 kr/år</t>
    </r>
  </si>
  <si>
    <t>Praktiske tips:</t>
  </si>
  <si>
    <r>
      <t xml:space="preserve">Legg inn din </t>
    </r>
    <r>
      <rPr>
        <b/>
        <sz val="11"/>
        <color theme="1"/>
        <rFont val="Calibri"/>
        <family val="2"/>
        <scheme val="minor"/>
      </rPr>
      <t>snittpris</t>
    </r>
    <r>
      <rPr>
        <sz val="11"/>
        <color theme="1"/>
        <rFont val="Calibri"/>
        <family val="2"/>
        <scheme val="minor"/>
      </rPr>
      <t xml:space="preserve"> (kr/kWh) og </t>
    </r>
    <r>
      <rPr>
        <b/>
        <sz val="11"/>
        <color theme="1"/>
        <rFont val="Calibri"/>
        <family val="2"/>
        <scheme val="minor"/>
      </rPr>
      <t>antall vinterdager</t>
    </r>
    <r>
      <rPr>
        <sz val="11"/>
        <color theme="1"/>
        <rFont val="Calibri"/>
        <family val="2"/>
        <scheme val="minor"/>
      </rPr>
      <t xml:space="preserve"> + antatt </t>
    </r>
    <r>
      <rPr>
        <b/>
        <sz val="11"/>
        <color theme="1"/>
        <rFont val="Calibri"/>
        <family val="2"/>
        <scheme val="minor"/>
      </rPr>
      <t>utnyttelsesgrad</t>
    </r>
    <r>
      <rPr>
        <sz val="11"/>
        <color theme="1"/>
        <rFont val="Calibri"/>
        <family val="2"/>
        <scheme val="minor"/>
      </rPr>
      <t xml:space="preserve"> for å få et realistisk tall.</t>
    </r>
  </si>
  <si>
    <r>
      <t xml:space="preserve">Husk at noen nettselskaper har </t>
    </r>
    <r>
      <rPr>
        <b/>
        <sz val="11"/>
        <color theme="1"/>
        <rFont val="Calibri"/>
        <family val="2"/>
        <scheme val="minor"/>
      </rPr>
      <t>kapasitetsledd/effektledd</t>
    </r>
    <r>
      <rPr>
        <sz val="11"/>
        <color theme="1"/>
        <rFont val="Calibri"/>
        <family val="2"/>
        <scheme val="minor"/>
      </rPr>
      <t xml:space="preserve"> (kW-basert månedsavgift). Om kabelen øker måneds-toppen din (f.eks. 15 kW samtidig), kan det gi ekstra kostnad utover kWh. Sjekk tariffen din.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</si>
</sst>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  <font>
      <b/>
      <sz val="8"/>
      <color indexed="64"/>
      <name val="Arial"/>
      <family val="2"/>
    </font>
    <font>
      <sz val="8"/>
      <color indexed="64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14"/>
      </patternFill>
    </fill>
    <fill>
      <patternFill patternType="solid">
        <fgColor theme="0" tint="-0.14999847407452621"/>
        <bgColor theme="0" tint="-4.9989318521683403E-2"/>
      </patternFill>
    </fill>
    <fill>
      <patternFill patternType="solid">
        <fgColor theme="6" tint="0.39997558519241921"/>
        <bgColor indexed="14"/>
      </patternFill>
    </fill>
    <fill>
      <patternFill patternType="solid">
        <fgColor theme="8" tint="0.59999389629810485"/>
        <bgColor indexed="1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right"/>
    </xf>
    <xf numFmtId="0" fontId="3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3" fontId="1" fillId="4" borderId="0" xfId="0" applyNumberFormat="1" applyFont="1" applyFill="1" applyAlignment="1">
      <alignment horizontal="center"/>
    </xf>
    <xf numFmtId="164" fontId="1" fillId="4" borderId="0" xfId="0" applyNumberFormat="1" applyFont="1" applyFill="1" applyAlignment="1">
      <alignment horizontal="center"/>
    </xf>
    <xf numFmtId="0" fontId="1" fillId="5" borderId="0" xfId="0" applyFont="1" applyFill="1"/>
    <xf numFmtId="0" fontId="1" fillId="5" borderId="0" xfId="0" applyFont="1" applyFill="1" applyAlignment="1">
      <alignment horizontal="center"/>
    </xf>
    <xf numFmtId="164" fontId="1" fillId="5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3" fontId="3" fillId="2" borderId="0" xfId="0" applyNumberFormat="1" applyFont="1" applyFill="1" applyAlignment="1">
      <alignment horizontal="center" wrapText="1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0" xfId="0" applyFill="1"/>
    <xf numFmtId="1" fontId="0" fillId="4" borderId="0" xfId="0" applyNumberForma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1" fontId="0" fillId="5" borderId="0" xfId="0" applyNumberFormat="1" applyFill="1" applyAlignment="1">
      <alignment horizontal="center" vertical="center"/>
    </xf>
    <xf numFmtId="0" fontId="6" fillId="6" borderId="2" xfId="0" applyFont="1" applyFill="1" applyBorder="1" applyAlignment="1">
      <alignment horizontal="center"/>
    </xf>
    <xf numFmtId="0" fontId="6" fillId="6" borderId="2" xfId="0" applyFont="1" applyFill="1" applyBorder="1"/>
    <xf numFmtId="1" fontId="6" fillId="6" borderId="2" xfId="0" applyNumberFormat="1" applyFont="1" applyFill="1" applyBorder="1" applyAlignment="1">
      <alignment horizontal="center"/>
    </xf>
    <xf numFmtId="2" fontId="6" fillId="6" borderId="2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 vertical="center"/>
    </xf>
    <xf numFmtId="2" fontId="0" fillId="5" borderId="0" xfId="0" applyNumberFormat="1" applyFill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right" vertical="center"/>
    </xf>
    <xf numFmtId="0" fontId="9" fillId="7" borderId="4" xfId="0" applyFont="1" applyFill="1" applyBorder="1" applyAlignment="1">
      <alignment horizontal="left" vertical="top"/>
    </xf>
    <xf numFmtId="0" fontId="10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right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left" vertical="center"/>
    </xf>
    <xf numFmtId="0" fontId="10" fillId="8" borderId="4" xfId="0" applyFont="1" applyFill="1" applyBorder="1" applyAlignment="1">
      <alignment horizontal="right" vertical="center"/>
    </xf>
    <xf numFmtId="0" fontId="9" fillId="7" borderId="4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left" vertical="center"/>
    </xf>
    <xf numFmtId="0" fontId="9" fillId="9" borderId="3" xfId="0" applyFont="1" applyFill="1" applyBorder="1" applyAlignment="1">
      <alignment horizontal="right" vertical="center"/>
    </xf>
    <xf numFmtId="0" fontId="9" fillId="9" borderId="4" xfId="0" applyFont="1" applyFill="1" applyBorder="1" applyAlignment="1">
      <alignment horizontal="left" vertical="top"/>
    </xf>
    <xf numFmtId="0" fontId="9" fillId="10" borderId="3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right" vertical="center"/>
    </xf>
    <xf numFmtId="0" fontId="9" fillId="10" borderId="4" xfId="0" applyFont="1" applyFill="1" applyBorder="1" applyAlignment="1">
      <alignment horizontal="left" vertical="top"/>
    </xf>
    <xf numFmtId="0" fontId="9" fillId="9" borderId="4" xfId="0" applyFont="1" applyFill="1" applyBorder="1" applyAlignment="1">
      <alignment horizontal="center" vertical="top"/>
    </xf>
    <xf numFmtId="0" fontId="9" fillId="10" borderId="4" xfId="0" applyFont="1" applyFill="1" applyBorder="1" applyAlignment="1">
      <alignment horizontal="center" vertical="top"/>
    </xf>
    <xf numFmtId="0" fontId="9" fillId="7" borderId="4" xfId="0" applyFont="1" applyFill="1" applyBorder="1" applyAlignment="1">
      <alignment horizontal="center" vertical="top"/>
    </xf>
    <xf numFmtId="0" fontId="9" fillId="9" borderId="3" xfId="0" applyFont="1" applyFill="1" applyBorder="1" applyAlignment="1">
      <alignment horizontal="center" vertical="top"/>
    </xf>
    <xf numFmtId="0" fontId="9" fillId="10" borderId="3" xfId="0" applyFont="1" applyFill="1" applyBorder="1" applyAlignment="1">
      <alignment horizontal="center" vertical="top"/>
    </xf>
    <xf numFmtId="0" fontId="9" fillId="7" borderId="3" xfId="0" applyFont="1" applyFill="1" applyBorder="1" applyAlignment="1">
      <alignment horizontal="center" vertical="top"/>
    </xf>
    <xf numFmtId="0" fontId="9" fillId="10" borderId="4" xfId="0" applyFont="1" applyFill="1" applyBorder="1" applyAlignment="1">
      <alignment horizontal="right" vertical="top"/>
    </xf>
    <xf numFmtId="49" fontId="10" fillId="8" borderId="4" xfId="0" applyNumberFormat="1" applyFont="1" applyFill="1" applyBorder="1" applyAlignment="1">
      <alignment horizontal="center" vertical="center"/>
    </xf>
    <xf numFmtId="49" fontId="10" fillId="4" borderId="4" xfId="0" applyNumberFormat="1" applyFont="1" applyFill="1" applyBorder="1" applyAlignment="1">
      <alignment horizontal="center" vertical="center"/>
    </xf>
    <xf numFmtId="2" fontId="5" fillId="5" borderId="0" xfId="0" applyNumberFormat="1" applyFont="1" applyFill="1" applyAlignment="1">
      <alignment horizontal="right" vertical="center"/>
    </xf>
    <xf numFmtId="0" fontId="5" fillId="5" borderId="0" xfId="0" applyFont="1" applyFill="1" applyAlignment="1">
      <alignment horizontal="right" vertical="center"/>
    </xf>
    <xf numFmtId="0" fontId="5" fillId="5" borderId="0" xfId="0" applyFont="1" applyFill="1" applyAlignment="1">
      <alignment horizontal="left" vertical="center"/>
    </xf>
    <xf numFmtId="0" fontId="5" fillId="0" borderId="0" xfId="0" applyFont="1"/>
    <xf numFmtId="0" fontId="0" fillId="0" borderId="0" xfId="0" applyAlignment="1">
      <alignment horizontal="left" vertical="center" indent="1"/>
    </xf>
    <xf numFmtId="0" fontId="1" fillId="4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  <xf numFmtId="0" fontId="10" fillId="8" borderId="3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left" vertical="center"/>
    </xf>
    <xf numFmtId="0" fontId="10" fillId="8" borderId="3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inar Brynjar Einarsson" id="{D97EAB7C-25B1-42CC-8633-1D9F753D9216}" userId="S::einarb@vso.no::0f4cce41-e4cb-4aab-a9a9-36cdc2b46295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47" dT="2025-08-19T09:54:06.72" personId="{D97EAB7C-25B1-42CC-8633-1D9F753D9216}" id="{0CC6F89E-F729-45FB-AE66-CF325C7E8EEE}">
    <text>Trenger ikke panelovn her</text>
  </threadedComment>
  <threadedComment ref="E61" dT="2025-08-19T10:50:37.88" personId="{D97EAB7C-25B1-42CC-8633-1D9F753D9216}" id="{92BD779F-16E7-426E-B441-0F809449ED28}">
    <text>Se rom 152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view="pageLayout" zoomScale="145" zoomScaleNormal="100" zoomScaleSheetLayoutView="100" zoomScalePageLayoutView="145" workbookViewId="0">
      <selection activeCell="H26" sqref="H26"/>
    </sheetView>
  </sheetViews>
  <sheetFormatPr defaultColWidth="8.7109375" defaultRowHeight="14.45"/>
  <cols>
    <col min="1" max="1" width="34.140625" customWidth="1"/>
    <col min="2" max="2" width="6.28515625" style="1" customWidth="1"/>
    <col min="3" max="3" width="7.28515625" style="1" customWidth="1"/>
    <col min="4" max="4" width="6.85546875" style="1" customWidth="1"/>
    <col min="5" max="5" width="5.5703125" style="1" customWidth="1"/>
    <col min="6" max="6" width="14.42578125" style="1" customWidth="1"/>
    <col min="7" max="7" width="14.140625" style="1" customWidth="1"/>
    <col min="8" max="8" width="17.5703125" style="2" customWidth="1"/>
    <col min="9" max="9" width="17.85546875" style="2" customWidth="1"/>
    <col min="10" max="10" width="12.5703125" style="2" customWidth="1"/>
    <col min="11" max="11" width="9.140625" style="1"/>
  </cols>
  <sheetData>
    <row r="1" spans="1:10">
      <c r="A1" s="3"/>
      <c r="B1" s="4"/>
      <c r="C1" s="4"/>
      <c r="D1" s="4"/>
      <c r="E1" s="4"/>
      <c r="F1" s="4"/>
      <c r="G1" s="4"/>
      <c r="H1" s="5"/>
      <c r="I1" s="5"/>
      <c r="J1" s="5"/>
    </row>
    <row r="2" spans="1:10" ht="46.5" customHeight="1">
      <c r="A2" s="20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21" t="s">
        <v>5</v>
      </c>
      <c r="G2" s="21" t="s">
        <v>6</v>
      </c>
      <c r="H2" s="21" t="s">
        <v>7</v>
      </c>
      <c r="I2" s="21" t="s">
        <v>8</v>
      </c>
      <c r="J2" s="22" t="s">
        <v>9</v>
      </c>
    </row>
    <row r="3" spans="1:10">
      <c r="A3" s="13" t="s">
        <v>10</v>
      </c>
      <c r="B3" s="14"/>
      <c r="C3" s="14"/>
      <c r="D3" s="14">
        <v>15</v>
      </c>
      <c r="E3" s="15">
        <v>449</v>
      </c>
      <c r="F3" s="16">
        <f>D3*E3/1000</f>
        <v>6.7350000000000003</v>
      </c>
      <c r="G3" s="16">
        <v>1</v>
      </c>
      <c r="H3" s="16">
        <f>F3*G3</f>
        <v>6.7350000000000003</v>
      </c>
      <c r="I3" s="16">
        <f>H3/0.85</f>
        <v>7.9235294117647062</v>
      </c>
      <c r="J3" s="16">
        <f t="shared" ref="J3:J19" si="0">H3/(400*1.73*0.9)*1000</f>
        <v>10.814065510597302</v>
      </c>
    </row>
    <row r="4" spans="1:10">
      <c r="A4" s="72" t="s">
        <v>11</v>
      </c>
      <c r="B4" s="18"/>
      <c r="C4" s="18"/>
      <c r="D4" s="18"/>
      <c r="E4" s="18"/>
      <c r="F4" s="19">
        <v>0.5</v>
      </c>
      <c r="G4" s="18">
        <v>0.3</v>
      </c>
      <c r="H4" s="19">
        <f>F4*G4</f>
        <v>0.15</v>
      </c>
      <c r="I4" s="19">
        <f>H4/0.85</f>
        <v>0.17647058823529413</v>
      </c>
      <c r="J4" s="19">
        <f t="shared" si="0"/>
        <v>0.24084778420038533</v>
      </c>
    </row>
    <row r="5" spans="1:10">
      <c r="A5" s="71" t="s">
        <v>12</v>
      </c>
      <c r="B5" s="14"/>
      <c r="C5" s="14"/>
      <c r="D5" s="14"/>
      <c r="E5" s="15"/>
      <c r="F5" s="16">
        <v>0</v>
      </c>
      <c r="G5" s="14">
        <v>0.3</v>
      </c>
      <c r="H5" s="16">
        <f>F5*G5</f>
        <v>0</v>
      </c>
      <c r="I5" s="16">
        <f>H5/0.85</f>
        <v>0</v>
      </c>
      <c r="J5" s="16">
        <f t="shared" si="0"/>
        <v>0</v>
      </c>
    </row>
    <row r="6" spans="1:10">
      <c r="A6" s="72" t="s">
        <v>13</v>
      </c>
      <c r="B6" s="18"/>
      <c r="C6" s="18"/>
      <c r="D6" s="18"/>
      <c r="E6" s="18"/>
      <c r="F6" s="19">
        <v>49.2</v>
      </c>
      <c r="G6" s="18">
        <v>0.5</v>
      </c>
      <c r="H6" s="19">
        <f t="shared" ref="H6:H7" si="1">F6*G6</f>
        <v>24.6</v>
      </c>
      <c r="I6" s="19">
        <f t="shared" ref="I6:I7" si="2">H6/0.85</f>
        <v>28.941176470588239</v>
      </c>
      <c r="J6" s="19">
        <f t="shared" si="0"/>
        <v>39.4990366088632</v>
      </c>
    </row>
    <row r="7" spans="1:10">
      <c r="A7" s="71" t="s">
        <v>14</v>
      </c>
      <c r="B7" s="14">
        <v>15</v>
      </c>
      <c r="C7" s="14">
        <v>0.75</v>
      </c>
      <c r="D7" s="14"/>
      <c r="E7" s="15"/>
      <c r="F7" s="16">
        <f>B7*C7</f>
        <v>11.25</v>
      </c>
      <c r="G7" s="14">
        <v>0.5</v>
      </c>
      <c r="H7" s="16">
        <f t="shared" si="1"/>
        <v>5.625</v>
      </c>
      <c r="I7" s="16">
        <f t="shared" si="2"/>
        <v>6.6176470588235299</v>
      </c>
      <c r="J7" s="16">
        <f t="shared" si="0"/>
        <v>9.0317919075144495</v>
      </c>
    </row>
    <row r="8" spans="1:10">
      <c r="A8" s="17" t="s">
        <v>15</v>
      </c>
      <c r="B8" s="18"/>
      <c r="C8" s="18"/>
      <c r="D8" s="18"/>
      <c r="E8" s="18"/>
      <c r="F8" s="19">
        <v>4</v>
      </c>
      <c r="G8" s="18">
        <v>0.5</v>
      </c>
      <c r="H8" s="19">
        <f t="shared" ref="H8" si="3">F8*G8</f>
        <v>2</v>
      </c>
      <c r="I8" s="19">
        <f t="shared" ref="I8:I20" si="4">H8/0.85</f>
        <v>2.3529411764705883</v>
      </c>
      <c r="J8" s="19">
        <f t="shared" si="0"/>
        <v>3.211303789338471</v>
      </c>
    </row>
    <row r="9" spans="1:10">
      <c r="A9" s="13" t="s">
        <v>16</v>
      </c>
      <c r="B9" s="14"/>
      <c r="C9" s="14"/>
      <c r="D9" s="14"/>
      <c r="E9" s="15"/>
      <c r="F9" s="16">
        <v>14.5</v>
      </c>
      <c r="G9" s="16">
        <v>1</v>
      </c>
      <c r="H9" s="16">
        <f t="shared" ref="H9:H13" si="5">F9*G9</f>
        <v>14.5</v>
      </c>
      <c r="I9" s="16">
        <f t="shared" ref="I9:I13" si="6">H9/0.85</f>
        <v>17.058823529411764</v>
      </c>
      <c r="J9" s="16">
        <f t="shared" si="0"/>
        <v>23.281952472703917</v>
      </c>
    </row>
    <row r="10" spans="1:10">
      <c r="A10" s="17" t="s">
        <v>17</v>
      </c>
      <c r="B10" s="18"/>
      <c r="C10" s="18"/>
      <c r="D10" s="18"/>
      <c r="E10" s="18"/>
      <c r="F10" s="19">
        <v>1.2</v>
      </c>
      <c r="G10" s="18">
        <v>0.5</v>
      </c>
      <c r="H10" s="19">
        <f t="shared" ref="H10" si="7">F10*G10</f>
        <v>0.6</v>
      </c>
      <c r="I10" s="19">
        <f t="shared" ref="I10" si="8">H10/0.85</f>
        <v>0.70588235294117652</v>
      </c>
      <c r="J10" s="19">
        <f t="shared" si="0"/>
        <v>0.96339113680154131</v>
      </c>
    </row>
    <row r="11" spans="1:10">
      <c r="A11" s="13" t="s">
        <v>18</v>
      </c>
      <c r="B11" s="14"/>
      <c r="C11" s="14"/>
      <c r="D11" s="14"/>
      <c r="E11" s="15"/>
      <c r="F11" s="16">
        <v>24.6</v>
      </c>
      <c r="G11" s="16">
        <v>1</v>
      </c>
      <c r="H11" s="16">
        <f t="shared" si="5"/>
        <v>24.6</v>
      </c>
      <c r="I11" s="16">
        <f t="shared" si="6"/>
        <v>28.941176470588239</v>
      </c>
      <c r="J11" s="16">
        <f t="shared" si="0"/>
        <v>39.4990366088632</v>
      </c>
    </row>
    <row r="12" spans="1:10">
      <c r="A12" s="17" t="s">
        <v>19</v>
      </c>
      <c r="B12" s="18"/>
      <c r="C12" s="18"/>
      <c r="D12" s="18"/>
      <c r="E12" s="18"/>
      <c r="F12" s="19">
        <v>10</v>
      </c>
      <c r="G12" s="19">
        <v>1</v>
      </c>
      <c r="H12" s="19">
        <f t="shared" ref="H12" si="9">F12*G12</f>
        <v>10</v>
      </c>
      <c r="I12" s="19">
        <f t="shared" ref="I12" si="10">H12/0.85</f>
        <v>11.764705882352942</v>
      </c>
      <c r="J12" s="19">
        <f t="shared" si="0"/>
        <v>16.056518946692357</v>
      </c>
    </row>
    <row r="13" spans="1:10">
      <c r="A13" s="13" t="s">
        <v>20</v>
      </c>
      <c r="B13" s="14"/>
      <c r="C13" s="14"/>
      <c r="D13" s="14"/>
      <c r="E13" s="15"/>
      <c r="F13" s="16">
        <v>9</v>
      </c>
      <c r="G13" s="14">
        <v>0.5</v>
      </c>
      <c r="H13" s="16">
        <f t="shared" si="5"/>
        <v>4.5</v>
      </c>
      <c r="I13" s="16">
        <f t="shared" si="6"/>
        <v>5.2941176470588234</v>
      </c>
      <c r="J13" s="16">
        <f t="shared" si="0"/>
        <v>7.2254335260115594</v>
      </c>
    </row>
    <row r="14" spans="1:10">
      <c r="A14" s="17" t="s">
        <v>21</v>
      </c>
      <c r="B14" s="18"/>
      <c r="C14" s="18"/>
      <c r="D14" s="18"/>
      <c r="E14" s="18"/>
      <c r="F14" s="19">
        <v>0.5</v>
      </c>
      <c r="G14" s="18">
        <v>0.5</v>
      </c>
      <c r="H14" s="19">
        <f t="shared" ref="H14:H19" si="11">F14*G14</f>
        <v>0.25</v>
      </c>
      <c r="I14" s="19">
        <f t="shared" si="4"/>
        <v>0.29411764705882354</v>
      </c>
      <c r="J14" s="19">
        <f t="shared" si="0"/>
        <v>0.40141297366730888</v>
      </c>
    </row>
    <row r="15" spans="1:10">
      <c r="A15" s="13" t="s">
        <v>22</v>
      </c>
      <c r="B15" s="14"/>
      <c r="C15" s="14"/>
      <c r="D15" s="14"/>
      <c r="E15" s="15"/>
      <c r="F15" s="16">
        <v>0.5</v>
      </c>
      <c r="G15" s="14">
        <v>0.5</v>
      </c>
      <c r="H15" s="16">
        <f t="shared" si="11"/>
        <v>0.25</v>
      </c>
      <c r="I15" s="16">
        <f t="shared" si="4"/>
        <v>0.29411764705882354</v>
      </c>
      <c r="J15" s="16">
        <f t="shared" si="0"/>
        <v>0.40141297366730888</v>
      </c>
    </row>
    <row r="16" spans="1:10">
      <c r="A16" s="17" t="s">
        <v>23</v>
      </c>
      <c r="B16" s="18"/>
      <c r="C16" s="18"/>
      <c r="D16" s="18"/>
      <c r="E16" s="18"/>
      <c r="F16" s="19">
        <v>1</v>
      </c>
      <c r="G16" s="18">
        <v>0.4</v>
      </c>
      <c r="H16" s="19">
        <f t="shared" si="11"/>
        <v>0.4</v>
      </c>
      <c r="I16" s="19">
        <f t="shared" si="4"/>
        <v>0.4705882352941177</v>
      </c>
      <c r="J16" s="19">
        <f t="shared" si="0"/>
        <v>0.64226075786769421</v>
      </c>
    </row>
    <row r="17" spans="1:10">
      <c r="A17" s="13" t="s">
        <v>24</v>
      </c>
      <c r="B17" s="14"/>
      <c r="C17" s="14"/>
      <c r="D17" s="14"/>
      <c r="E17" s="15"/>
      <c r="F17" s="16">
        <v>43</v>
      </c>
      <c r="G17" s="14">
        <v>0.3</v>
      </c>
      <c r="H17" s="16">
        <f t="shared" ref="H17:H18" si="12">F17*G17</f>
        <v>12.9</v>
      </c>
      <c r="I17" s="16">
        <f t="shared" ref="I17:I18" si="13">H17/0.85</f>
        <v>15.176470588235295</v>
      </c>
      <c r="J17" s="16">
        <f t="shared" si="0"/>
        <v>20.712909441233137</v>
      </c>
    </row>
    <row r="18" spans="1:10">
      <c r="A18" s="17" t="s">
        <v>25</v>
      </c>
      <c r="B18" s="18"/>
      <c r="C18" s="18"/>
      <c r="D18" s="18"/>
      <c r="E18" s="18"/>
      <c r="F18" s="19">
        <v>11</v>
      </c>
      <c r="G18" s="18">
        <v>0.3</v>
      </c>
      <c r="H18" s="19">
        <f t="shared" si="12"/>
        <v>3.3</v>
      </c>
      <c r="I18" s="19">
        <f t="shared" si="13"/>
        <v>3.8823529411764706</v>
      </c>
      <c r="J18" s="19">
        <f t="shared" si="0"/>
        <v>5.2986512524084768</v>
      </c>
    </row>
    <row r="19" spans="1:10">
      <c r="A19" s="13" t="s">
        <v>26</v>
      </c>
      <c r="B19" s="14"/>
      <c r="C19" s="14"/>
      <c r="D19" s="14"/>
      <c r="E19" s="15"/>
      <c r="F19" s="16">
        <f>SUM(F3:F18)*30/100</f>
        <v>56.095500000000001</v>
      </c>
      <c r="G19" s="14">
        <v>0.3</v>
      </c>
      <c r="H19" s="16">
        <f t="shared" si="11"/>
        <v>16.82865</v>
      </c>
      <c r="I19" s="16">
        <f t="shared" si="4"/>
        <v>19.798411764705882</v>
      </c>
      <c r="J19" s="16">
        <f t="shared" si="0"/>
        <v>27.020953757225428</v>
      </c>
    </row>
    <row r="20" spans="1:10" ht="22.5" customHeight="1">
      <c r="A20" s="8" t="s">
        <v>27</v>
      </c>
      <c r="B20" s="10"/>
      <c r="C20" s="10"/>
      <c r="D20" s="9"/>
      <c r="E20" s="10">
        <f>E3:F3</f>
        <v>449</v>
      </c>
      <c r="F20" s="11">
        <f>SUM(F3:F19)</f>
        <v>243.08050000000003</v>
      </c>
      <c r="G20" s="12">
        <f>SUM(H20/F20)</f>
        <v>0.52344243985017302</v>
      </c>
      <c r="H20" s="11">
        <f>SUM(H3:H19)</f>
        <v>127.23865000000001</v>
      </c>
      <c r="I20" s="11">
        <f t="shared" si="4"/>
        <v>149.69252941176472</v>
      </c>
      <c r="J20" s="11">
        <f>H20/(400*1.73*0.85)*1000</f>
        <v>216.31868412104728</v>
      </c>
    </row>
    <row r="21" spans="1:10">
      <c r="A21" s="3"/>
      <c r="B21" s="4"/>
      <c r="C21" s="4"/>
      <c r="D21" s="4"/>
      <c r="E21" s="4"/>
      <c r="F21" s="4"/>
      <c r="G21" s="4"/>
      <c r="H21" s="5"/>
      <c r="I21" s="5"/>
      <c r="J21" s="5"/>
    </row>
    <row r="37" spans="1:6">
      <c r="A37" t="s">
        <v>28</v>
      </c>
      <c r="E37" s="7">
        <v>449</v>
      </c>
      <c r="F37" s="6" t="s">
        <v>29</v>
      </c>
    </row>
  </sheetData>
  <pageMargins left="0.70866141732283472" right="1.1711174242424243" top="0.74803149606299213" bottom="0.74803149606299213" header="0.31496062992125984" footer="0.31496062992125984"/>
  <pageSetup paperSize="9" scale="83" orientation="landscape" r:id="rId1"/>
  <headerFooter>
    <oddHeader>&amp;L&amp;"-,Fet"Effektforbruk&amp;C&amp;"-,Fet"&amp;12Sofiemyr kunstgressarena
&amp;R&amp;"-,Fet"&amp;G</oddHeader>
    <oddFooter xml:space="preserve">&amp;L&amp;8&amp;Z&amp;F&amp;C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zoomScale="130" zoomScaleNormal="130" workbookViewId="0">
      <selection activeCell="N27" sqref="N27"/>
    </sheetView>
  </sheetViews>
  <sheetFormatPr defaultColWidth="8.7109375" defaultRowHeight="14.45"/>
  <cols>
    <col min="1" max="1" width="14.42578125" style="23" customWidth="1"/>
    <col min="2" max="2" width="35.28515625" customWidth="1"/>
    <col min="3" max="3" width="18.7109375" style="23" customWidth="1"/>
    <col min="4" max="4" width="20.140625" style="23" customWidth="1"/>
    <col min="5" max="5" width="17.5703125" style="23" customWidth="1"/>
    <col min="6" max="6" width="19.5703125" style="25" customWidth="1"/>
    <col min="7" max="7" width="24.5703125" style="24" customWidth="1"/>
    <col min="8" max="8" width="12" style="23" customWidth="1"/>
    <col min="9" max="9" width="18.140625" style="23" customWidth="1"/>
  </cols>
  <sheetData>
    <row r="1" spans="1:9" ht="30.6" customHeight="1" thickBot="1">
      <c r="A1" s="32" t="s">
        <v>30</v>
      </c>
      <c r="B1" s="33" t="s">
        <v>31</v>
      </c>
      <c r="C1" s="32" t="s">
        <v>32</v>
      </c>
      <c r="D1" s="32" t="s">
        <v>33</v>
      </c>
      <c r="E1" s="32" t="s">
        <v>34</v>
      </c>
      <c r="F1" s="34" t="s">
        <v>35</v>
      </c>
      <c r="G1" s="35" t="s">
        <v>36</v>
      </c>
      <c r="H1" s="32" t="s">
        <v>37</v>
      </c>
      <c r="I1" s="32" t="s">
        <v>38</v>
      </c>
    </row>
    <row r="2" spans="1:9">
      <c r="A2" s="26">
        <v>100</v>
      </c>
      <c r="B2" s="27" t="s">
        <v>39</v>
      </c>
      <c r="C2" s="26">
        <v>22</v>
      </c>
      <c r="D2" s="26">
        <v>100</v>
      </c>
      <c r="E2" s="26">
        <v>20</v>
      </c>
      <c r="F2" s="28">
        <v>10</v>
      </c>
      <c r="G2" s="36">
        <f>F2/D2*100</f>
        <v>10</v>
      </c>
      <c r="H2" s="26">
        <f>E2/G2*100</f>
        <v>200</v>
      </c>
      <c r="I2" s="26">
        <f>F2*H2</f>
        <v>2000</v>
      </c>
    </row>
    <row r="3" spans="1:9">
      <c r="A3" s="29">
        <v>100</v>
      </c>
      <c r="B3" s="30" t="s">
        <v>40</v>
      </c>
      <c r="C3" s="29">
        <v>22</v>
      </c>
      <c r="D3" s="29">
        <v>100</v>
      </c>
      <c r="E3" s="29">
        <v>20</v>
      </c>
      <c r="F3" s="31">
        <v>10</v>
      </c>
      <c r="G3" s="37">
        <f>F3/D3*100</f>
        <v>10</v>
      </c>
      <c r="H3" s="29">
        <f>E3/G3*100</f>
        <v>200</v>
      </c>
      <c r="I3" s="29">
        <f>F3*H3</f>
        <v>2000</v>
      </c>
    </row>
    <row r="4" spans="1:9">
      <c r="A4" s="26">
        <v>100</v>
      </c>
      <c r="B4" s="27" t="s">
        <v>41</v>
      </c>
      <c r="C4" s="26">
        <v>4</v>
      </c>
      <c r="D4" s="26">
        <v>120</v>
      </c>
      <c r="E4" s="26">
        <v>4</v>
      </c>
      <c r="F4" s="28">
        <v>10</v>
      </c>
      <c r="G4" s="36">
        <f>F4/D4*100</f>
        <v>8.3333333333333321</v>
      </c>
      <c r="H4" s="26">
        <f>E4/G4*100</f>
        <v>48.000000000000007</v>
      </c>
      <c r="I4" s="26">
        <f>F4*H4</f>
        <v>480.00000000000006</v>
      </c>
    </row>
    <row r="5" spans="1:9">
      <c r="A5" s="29">
        <v>109</v>
      </c>
      <c r="B5" s="30" t="s">
        <v>42</v>
      </c>
      <c r="C5" s="29">
        <v>11</v>
      </c>
      <c r="D5" s="29">
        <v>150</v>
      </c>
      <c r="E5" s="29">
        <v>10.95</v>
      </c>
      <c r="F5" s="31">
        <v>10</v>
      </c>
      <c r="G5" s="37">
        <f t="shared" ref="G5" si="0">F5/D5*100</f>
        <v>6.666666666666667</v>
      </c>
      <c r="H5" s="29">
        <f t="shared" ref="H5" si="1">E5/G5*100</f>
        <v>164.24999999999997</v>
      </c>
      <c r="I5" s="29">
        <f t="shared" ref="I5" si="2">F5*H5</f>
        <v>1642.4999999999998</v>
      </c>
    </row>
    <row r="6" spans="1:9">
      <c r="A6" s="26">
        <v>105</v>
      </c>
      <c r="B6" s="27" t="s">
        <v>43</v>
      </c>
      <c r="C6" s="26">
        <v>11</v>
      </c>
      <c r="D6" s="26">
        <v>150</v>
      </c>
      <c r="E6" s="26">
        <v>10.95</v>
      </c>
      <c r="F6" s="28">
        <v>10</v>
      </c>
      <c r="G6" s="36">
        <f t="shared" ref="G6" si="3">F6/D6*100</f>
        <v>6.666666666666667</v>
      </c>
      <c r="H6" s="26">
        <f t="shared" ref="H6" si="4">E6/G6*100</f>
        <v>164.24999999999997</v>
      </c>
      <c r="I6" s="26">
        <f t="shared" ref="I6" si="5">F6*H6</f>
        <v>1642.4999999999998</v>
      </c>
    </row>
    <row r="7" spans="1:9">
      <c r="A7" s="29"/>
      <c r="B7" s="30"/>
      <c r="C7" s="29"/>
      <c r="D7" s="29"/>
      <c r="E7" s="29"/>
      <c r="F7" s="31"/>
      <c r="G7" s="37"/>
      <c r="H7" s="29"/>
      <c r="I7" s="29"/>
    </row>
    <row r="8" spans="1:9">
      <c r="A8" s="26">
        <v>111</v>
      </c>
      <c r="B8" s="27" t="s">
        <v>44</v>
      </c>
      <c r="C8" s="26">
        <v>3.2</v>
      </c>
      <c r="D8" s="26">
        <v>150</v>
      </c>
      <c r="E8" s="26">
        <v>3</v>
      </c>
      <c r="F8" s="28">
        <v>10</v>
      </c>
      <c r="G8" s="36">
        <f t="shared" ref="G8:G9" si="6">F8/D8*100</f>
        <v>6.666666666666667</v>
      </c>
      <c r="H8" s="26">
        <f t="shared" ref="H8:H9" si="7">E8/G8*100</f>
        <v>44.999999999999993</v>
      </c>
      <c r="I8" s="26">
        <f t="shared" ref="I8:I9" si="8">F8*H8</f>
        <v>449.99999999999994</v>
      </c>
    </row>
    <row r="9" spans="1:9">
      <c r="A9" s="29">
        <v>112</v>
      </c>
      <c r="B9" s="30" t="s">
        <v>44</v>
      </c>
      <c r="C9" s="29">
        <v>3.2</v>
      </c>
      <c r="D9" s="29">
        <v>150</v>
      </c>
      <c r="E9" s="29">
        <v>3</v>
      </c>
      <c r="F9" s="31">
        <v>10</v>
      </c>
      <c r="G9" s="37">
        <f t="shared" si="6"/>
        <v>6.666666666666667</v>
      </c>
      <c r="H9" s="29">
        <f t="shared" si="7"/>
        <v>44.999999999999993</v>
      </c>
      <c r="I9" s="29">
        <f t="shared" si="8"/>
        <v>449.99999999999994</v>
      </c>
    </row>
    <row r="10" spans="1:9">
      <c r="A10" s="26"/>
      <c r="B10" s="27"/>
      <c r="C10" s="26"/>
      <c r="D10" s="26"/>
      <c r="E10" s="26"/>
      <c r="F10" s="28"/>
      <c r="G10" s="36"/>
      <c r="H10" s="26"/>
      <c r="I10" s="26"/>
    </row>
    <row r="11" spans="1:9">
      <c r="A11" s="29">
        <v>142</v>
      </c>
      <c r="B11" s="30" t="s">
        <v>39</v>
      </c>
      <c r="C11" s="29">
        <v>22</v>
      </c>
      <c r="D11" s="29">
        <v>100</v>
      </c>
      <c r="E11" s="29">
        <v>20</v>
      </c>
      <c r="F11" s="31">
        <v>10</v>
      </c>
      <c r="G11" s="37">
        <f>F11/D11*100</f>
        <v>10</v>
      </c>
      <c r="H11" s="29">
        <f>E11/G11*100</f>
        <v>200</v>
      </c>
      <c r="I11" s="29">
        <f>F11*H11</f>
        <v>2000</v>
      </c>
    </row>
    <row r="12" spans="1:9">
      <c r="A12" s="26">
        <v>142</v>
      </c>
      <c r="B12" s="27" t="s">
        <v>40</v>
      </c>
      <c r="C12" s="26">
        <v>22</v>
      </c>
      <c r="D12" s="26">
        <v>100</v>
      </c>
      <c r="E12" s="26">
        <v>20</v>
      </c>
      <c r="F12" s="28">
        <v>10</v>
      </c>
      <c r="G12" s="36">
        <f>F12/D12*100</f>
        <v>10</v>
      </c>
      <c r="H12" s="26">
        <f>E12/G12*100</f>
        <v>200</v>
      </c>
      <c r="I12" s="26">
        <f>F12*H12</f>
        <v>2000</v>
      </c>
    </row>
    <row r="13" spans="1:9">
      <c r="A13" s="29">
        <v>142</v>
      </c>
      <c r="B13" s="30" t="s">
        <v>41</v>
      </c>
      <c r="C13" s="29">
        <v>4</v>
      </c>
      <c r="D13" s="29">
        <v>120</v>
      </c>
      <c r="E13" s="29">
        <v>4</v>
      </c>
      <c r="F13" s="31">
        <v>10</v>
      </c>
      <c r="G13" s="37">
        <f>F13/D13*100</f>
        <v>8.3333333333333321</v>
      </c>
      <c r="H13" s="29">
        <f>E13/G13*100</f>
        <v>48.000000000000007</v>
      </c>
      <c r="I13" s="29">
        <f>F13*H13</f>
        <v>480.00000000000006</v>
      </c>
    </row>
    <row r="14" spans="1:9">
      <c r="A14" s="26">
        <v>139</v>
      </c>
      <c r="B14" s="27" t="s">
        <v>42</v>
      </c>
      <c r="C14" s="26">
        <v>11</v>
      </c>
      <c r="D14" s="26">
        <v>150</v>
      </c>
      <c r="E14" s="26">
        <v>10.95</v>
      </c>
      <c r="F14" s="28">
        <v>10</v>
      </c>
      <c r="G14" s="36">
        <f t="shared" ref="G14:G15" si="9">F14/D14*100</f>
        <v>6.666666666666667</v>
      </c>
      <c r="H14" s="26">
        <f t="shared" ref="H14:H15" si="10">E14/G14*100</f>
        <v>164.24999999999997</v>
      </c>
      <c r="I14" s="26">
        <f t="shared" ref="I14:I15" si="11">F14*H14</f>
        <v>1642.4999999999998</v>
      </c>
    </row>
    <row r="15" spans="1:9">
      <c r="A15" s="29">
        <v>141</v>
      </c>
      <c r="B15" s="30" t="s">
        <v>43</v>
      </c>
      <c r="C15" s="29">
        <v>11</v>
      </c>
      <c r="D15" s="29">
        <v>150</v>
      </c>
      <c r="E15" s="29">
        <v>10.95</v>
      </c>
      <c r="F15" s="31">
        <v>10</v>
      </c>
      <c r="G15" s="37">
        <f t="shared" si="9"/>
        <v>6.666666666666667</v>
      </c>
      <c r="H15" s="29">
        <f t="shared" si="10"/>
        <v>164.24999999999997</v>
      </c>
      <c r="I15" s="29">
        <f t="shared" si="11"/>
        <v>1642.4999999999998</v>
      </c>
    </row>
    <row r="16" spans="1:9">
      <c r="A16" s="26"/>
      <c r="B16" s="27"/>
      <c r="C16" s="26"/>
      <c r="D16" s="26"/>
      <c r="E16" s="26"/>
      <c r="F16" s="28"/>
      <c r="G16" s="36"/>
      <c r="H16" s="26"/>
      <c r="I16" s="26"/>
    </row>
    <row r="17" spans="1:9">
      <c r="A17" s="29">
        <v>100</v>
      </c>
      <c r="B17" s="30" t="s">
        <v>45</v>
      </c>
      <c r="C17" s="29"/>
      <c r="D17" s="29">
        <v>300</v>
      </c>
      <c r="E17" s="29">
        <v>1</v>
      </c>
      <c r="F17" s="31">
        <v>30</v>
      </c>
      <c r="G17" s="37">
        <f t="shared" ref="G17:G20" si="12">F17/D17*100</f>
        <v>10</v>
      </c>
      <c r="H17" s="29">
        <f t="shared" ref="H17:H20" si="13">E17/G17*100</f>
        <v>10</v>
      </c>
      <c r="I17" s="29">
        <f>F17*H17</f>
        <v>300</v>
      </c>
    </row>
    <row r="18" spans="1:9">
      <c r="A18" s="26">
        <v>155</v>
      </c>
      <c r="B18" s="27" t="s">
        <v>46</v>
      </c>
      <c r="C18" s="26"/>
      <c r="D18" s="26">
        <v>300</v>
      </c>
      <c r="E18" s="26">
        <v>1</v>
      </c>
      <c r="F18" s="28">
        <v>30</v>
      </c>
      <c r="G18" s="36">
        <f t="shared" si="12"/>
        <v>10</v>
      </c>
      <c r="H18" s="26">
        <f t="shared" si="13"/>
        <v>10</v>
      </c>
      <c r="I18" s="26">
        <f t="shared" ref="I18:I20" si="14">F18*H18</f>
        <v>300</v>
      </c>
    </row>
    <row r="19" spans="1:9">
      <c r="A19" s="29">
        <v>149</v>
      </c>
      <c r="B19" s="30" t="s">
        <v>47</v>
      </c>
      <c r="C19" s="29"/>
      <c r="D19" s="29">
        <v>300</v>
      </c>
      <c r="E19" s="29">
        <v>1</v>
      </c>
      <c r="F19" s="31">
        <v>30</v>
      </c>
      <c r="G19" s="37">
        <f t="shared" si="12"/>
        <v>10</v>
      </c>
      <c r="H19" s="29">
        <f t="shared" si="13"/>
        <v>10</v>
      </c>
      <c r="I19" s="29">
        <f t="shared" si="14"/>
        <v>300</v>
      </c>
    </row>
    <row r="20" spans="1:9">
      <c r="A20" s="26">
        <v>142</v>
      </c>
      <c r="B20" s="27" t="s">
        <v>45</v>
      </c>
      <c r="C20" s="26"/>
      <c r="D20" s="26">
        <v>300</v>
      </c>
      <c r="E20" s="26">
        <v>1</v>
      </c>
      <c r="F20" s="28">
        <v>30</v>
      </c>
      <c r="G20" s="36">
        <f t="shared" si="12"/>
        <v>10</v>
      </c>
      <c r="H20" s="26">
        <f t="shared" si="13"/>
        <v>10</v>
      </c>
      <c r="I20" s="26">
        <f t="shared" si="14"/>
        <v>300</v>
      </c>
    </row>
    <row r="21" spans="1:9">
      <c r="A21" s="29"/>
      <c r="B21" s="30"/>
      <c r="C21" s="29"/>
      <c r="D21" s="29"/>
      <c r="E21" s="29"/>
      <c r="F21" s="31"/>
      <c r="G21" s="37"/>
      <c r="H21" s="29"/>
      <c r="I21" s="29"/>
    </row>
    <row r="22" spans="1:9">
      <c r="A22" s="26"/>
      <c r="B22" s="27"/>
      <c r="C22" s="26"/>
      <c r="D22" s="26"/>
      <c r="E22" s="26"/>
      <c r="F22" s="28"/>
      <c r="G22" s="36"/>
      <c r="H22" s="26"/>
      <c r="I22" s="26"/>
    </row>
    <row r="23" spans="1:9">
      <c r="A23" s="29"/>
      <c r="B23" s="30"/>
      <c r="C23" s="29"/>
      <c r="D23" s="29"/>
      <c r="E23" s="29"/>
      <c r="F23" s="31"/>
      <c r="G23" s="37"/>
      <c r="H23" s="29"/>
      <c r="I23" s="29"/>
    </row>
    <row r="24" spans="1:9">
      <c r="A24" s="26"/>
      <c r="B24" s="27"/>
      <c r="C24" s="26"/>
      <c r="D24" s="26"/>
      <c r="E24" s="26"/>
      <c r="F24" s="28"/>
      <c r="G24" s="36"/>
      <c r="H24" s="26"/>
      <c r="I24" s="26"/>
    </row>
    <row r="25" spans="1:9">
      <c r="A25" s="29"/>
      <c r="B25" s="30"/>
      <c r="C25" s="29"/>
      <c r="D25" s="29"/>
      <c r="E25" s="29"/>
      <c r="F25" s="31"/>
      <c r="G25" s="37"/>
      <c r="H25" s="29"/>
      <c r="I25" s="29"/>
    </row>
    <row r="26" spans="1:9">
      <c r="A26" s="26"/>
      <c r="B26" s="27"/>
      <c r="C26" s="26"/>
      <c r="D26" s="26"/>
      <c r="E26" s="26"/>
      <c r="F26" s="28"/>
      <c r="G26" s="36"/>
      <c r="H26" s="26"/>
      <c r="I26" s="26"/>
    </row>
    <row r="27" spans="1:9">
      <c r="A27" s="29"/>
      <c r="B27" s="30"/>
      <c r="C27" s="29"/>
      <c r="D27" s="29"/>
      <c r="E27" s="29"/>
      <c r="F27" s="31"/>
      <c r="G27" s="37"/>
      <c r="H27" s="29"/>
      <c r="I27" s="29"/>
    </row>
    <row r="28" spans="1:9">
      <c r="A28" s="26"/>
      <c r="B28" s="27"/>
      <c r="C28" s="26"/>
      <c r="D28" s="26"/>
      <c r="E28" s="26"/>
      <c r="F28" s="28"/>
      <c r="G28" s="36"/>
      <c r="H28" s="26"/>
      <c r="I28" s="26"/>
    </row>
    <row r="29" spans="1:9" ht="25.5" customHeight="1">
      <c r="A29" s="29"/>
      <c r="B29" s="30"/>
      <c r="C29" s="29"/>
      <c r="D29" s="29"/>
      <c r="E29" s="29"/>
      <c r="F29" s="31"/>
      <c r="G29" s="66" t="s">
        <v>48</v>
      </c>
      <c r="H29" s="67"/>
      <c r="I29" s="68">
        <f>SUM(I2:I28)/1000</f>
        <v>17.63</v>
      </c>
    </row>
    <row r="30" spans="1:9" ht="25.5" customHeight="1">
      <c r="A30" s="29"/>
      <c r="B30" s="30"/>
      <c r="C30" s="29"/>
      <c r="D30" s="29"/>
      <c r="E30" s="29"/>
      <c r="F30" s="31"/>
      <c r="G30" s="66" t="s">
        <v>49</v>
      </c>
      <c r="H30" s="67"/>
      <c r="I30" s="68">
        <f>SUM(I3:I15)/1000</f>
        <v>14.43</v>
      </c>
    </row>
    <row r="31" spans="1:9" ht="25.5" customHeight="1">
      <c r="A31" s="29"/>
      <c r="B31" s="30"/>
      <c r="C31" s="29"/>
      <c r="D31" s="29"/>
      <c r="E31" s="29"/>
      <c r="F31" s="31"/>
      <c r="G31" s="66" t="s">
        <v>50</v>
      </c>
      <c r="H31" s="67"/>
      <c r="I31" s="68">
        <f>SUM(I17:I20)/1000</f>
        <v>1.2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7"/>
  <sheetViews>
    <sheetView zoomScale="145" zoomScaleNormal="145" workbookViewId="0">
      <selection activeCell="F88" sqref="F88"/>
    </sheetView>
  </sheetViews>
  <sheetFormatPr defaultColWidth="8.7109375" defaultRowHeight="14.45"/>
  <cols>
    <col min="1" max="1" width="10.28515625" customWidth="1"/>
    <col min="2" max="2" width="20.42578125" customWidth="1"/>
    <col min="3" max="3" width="5.42578125" customWidth="1"/>
    <col min="5" max="5" width="20.7109375" style="1" customWidth="1"/>
    <col min="6" max="6" width="17.140625" style="1" customWidth="1"/>
    <col min="7" max="7" width="5.5703125" customWidth="1"/>
    <col min="8" max="8" width="3.42578125" customWidth="1"/>
  </cols>
  <sheetData>
    <row r="1" spans="1:8">
      <c r="A1" s="49" t="s">
        <v>51</v>
      </c>
      <c r="B1" s="50"/>
      <c r="C1" s="51"/>
      <c r="D1" s="50"/>
      <c r="E1" s="60"/>
      <c r="F1" s="57"/>
      <c r="G1" s="52"/>
      <c r="H1" s="52"/>
    </row>
    <row r="2" spans="1:8">
      <c r="A2" s="53" t="s">
        <v>52</v>
      </c>
      <c r="B2" s="54"/>
      <c r="C2" s="55"/>
      <c r="D2" s="54"/>
      <c r="E2" s="61" t="s">
        <v>53</v>
      </c>
      <c r="F2" s="58" t="s">
        <v>54</v>
      </c>
      <c r="G2" s="63" t="s">
        <v>55</v>
      </c>
      <c r="H2" s="56" t="s">
        <v>1</v>
      </c>
    </row>
    <row r="3" spans="1:8">
      <c r="A3" s="64" t="s">
        <v>56</v>
      </c>
      <c r="B3" s="43" t="s">
        <v>57</v>
      </c>
      <c r="C3" s="44">
        <v>9.1999999999999993</v>
      </c>
      <c r="D3" s="43" t="s">
        <v>29</v>
      </c>
      <c r="E3" s="42">
        <f>C3*70</f>
        <v>644</v>
      </c>
      <c r="F3" s="42">
        <v>750</v>
      </c>
      <c r="G3" s="42">
        <v>1</v>
      </c>
      <c r="H3" s="42"/>
    </row>
    <row r="4" spans="1:8">
      <c r="A4" s="64" t="s">
        <v>58</v>
      </c>
      <c r="B4" s="46" t="s">
        <v>59</v>
      </c>
      <c r="C4" s="47">
        <v>4.8</v>
      </c>
      <c r="D4" s="46" t="s">
        <v>29</v>
      </c>
      <c r="E4" s="45">
        <f>C4*70</f>
        <v>336</v>
      </c>
      <c r="F4" s="45">
        <v>400</v>
      </c>
      <c r="G4" s="45">
        <v>1</v>
      </c>
      <c r="H4" s="45"/>
    </row>
    <row r="5" spans="1:8">
      <c r="A5" s="65" t="s">
        <v>60</v>
      </c>
      <c r="B5" s="43" t="s">
        <v>61</v>
      </c>
      <c r="C5" s="44">
        <v>4</v>
      </c>
      <c r="D5" s="43" t="s">
        <v>29</v>
      </c>
      <c r="E5" s="42">
        <f>C5*70</f>
        <v>280</v>
      </c>
      <c r="F5" s="42">
        <v>400</v>
      </c>
      <c r="G5" s="42">
        <v>1</v>
      </c>
      <c r="H5" s="42"/>
    </row>
    <row r="6" spans="1:8">
      <c r="A6" s="53" t="s">
        <v>62</v>
      </c>
      <c r="B6" s="54"/>
      <c r="C6" s="55"/>
      <c r="D6" s="54"/>
      <c r="E6" s="61"/>
      <c r="F6" s="58"/>
      <c r="G6" s="56"/>
      <c r="H6" s="56"/>
    </row>
    <row r="7" spans="1:8">
      <c r="A7" s="42">
        <v>100</v>
      </c>
      <c r="B7" s="43" t="s">
        <v>63</v>
      </c>
      <c r="C7" s="44">
        <v>4</v>
      </c>
      <c r="D7" s="43" t="s">
        <v>29</v>
      </c>
      <c r="E7" s="42" t="s">
        <v>64</v>
      </c>
      <c r="F7" s="42"/>
      <c r="G7" s="42"/>
      <c r="H7" s="42"/>
    </row>
    <row r="8" spans="1:8">
      <c r="A8" s="45">
        <v>110</v>
      </c>
      <c r="B8" s="46" t="s">
        <v>65</v>
      </c>
      <c r="C8" s="47">
        <v>2</v>
      </c>
      <c r="D8" s="46" t="s">
        <v>29</v>
      </c>
      <c r="E8" s="45">
        <f t="shared" ref="E8:E9" si="0">C8*70</f>
        <v>140</v>
      </c>
      <c r="F8" s="45">
        <v>250</v>
      </c>
      <c r="G8" s="45">
        <v>1</v>
      </c>
      <c r="H8" s="45"/>
    </row>
    <row r="9" spans="1:8">
      <c r="A9" s="42">
        <v>111</v>
      </c>
      <c r="B9" s="43" t="s">
        <v>65</v>
      </c>
      <c r="C9" s="44">
        <v>2</v>
      </c>
      <c r="D9" s="43" t="s">
        <v>29</v>
      </c>
      <c r="E9" s="42">
        <f t="shared" si="0"/>
        <v>140</v>
      </c>
      <c r="F9" s="42">
        <v>250</v>
      </c>
      <c r="G9" s="42">
        <v>1</v>
      </c>
      <c r="H9" s="42"/>
    </row>
    <row r="10" spans="1:8">
      <c r="A10" s="45">
        <v>109</v>
      </c>
      <c r="B10" s="46" t="s">
        <v>66</v>
      </c>
      <c r="C10" s="47">
        <v>11</v>
      </c>
      <c r="D10" s="46" t="s">
        <v>29</v>
      </c>
      <c r="E10" s="45" t="s">
        <v>64</v>
      </c>
      <c r="F10" s="45"/>
      <c r="G10" s="45"/>
      <c r="H10" s="45"/>
    </row>
    <row r="11" spans="1:8">
      <c r="A11" s="53" t="s">
        <v>67</v>
      </c>
      <c r="B11" s="54"/>
      <c r="C11" s="55"/>
      <c r="D11" s="54"/>
      <c r="E11" s="61"/>
      <c r="F11" s="58"/>
      <c r="G11" s="56"/>
      <c r="H11" s="56"/>
    </row>
    <row r="12" spans="1:8">
      <c r="A12" s="42">
        <v>100</v>
      </c>
      <c r="B12" s="43" t="s">
        <v>39</v>
      </c>
      <c r="C12" s="44">
        <v>22</v>
      </c>
      <c r="D12" s="43" t="s">
        <v>29</v>
      </c>
      <c r="E12" s="42" t="s">
        <v>64</v>
      </c>
      <c r="F12" s="42"/>
      <c r="G12" s="42"/>
      <c r="H12" s="42"/>
    </row>
    <row r="13" spans="1:8">
      <c r="A13" s="53" t="s">
        <v>68</v>
      </c>
      <c r="B13" s="54"/>
      <c r="C13" s="55"/>
      <c r="D13" s="54"/>
      <c r="E13" s="61"/>
      <c r="F13" s="58"/>
      <c r="G13" s="56"/>
      <c r="H13" s="56"/>
    </row>
    <row r="14" spans="1:8">
      <c r="A14" s="42">
        <v>100</v>
      </c>
      <c r="B14" s="43" t="s">
        <v>40</v>
      </c>
      <c r="C14" s="44">
        <v>22</v>
      </c>
      <c r="D14" s="43" t="s">
        <v>29</v>
      </c>
      <c r="E14" s="42" t="s">
        <v>64</v>
      </c>
      <c r="F14" s="42"/>
      <c r="G14" s="42"/>
      <c r="H14" s="42"/>
    </row>
    <row r="15" spans="1:8">
      <c r="A15" s="53" t="s">
        <v>69</v>
      </c>
      <c r="B15" s="54"/>
      <c r="C15" s="55"/>
      <c r="D15" s="54"/>
      <c r="E15" s="61"/>
      <c r="F15" s="58"/>
      <c r="G15" s="56"/>
      <c r="H15" s="56"/>
    </row>
    <row r="16" spans="1:8">
      <c r="A16" s="42">
        <v>159</v>
      </c>
      <c r="B16" s="43" t="s">
        <v>70</v>
      </c>
      <c r="C16" s="44">
        <v>4</v>
      </c>
      <c r="D16" s="43" t="s">
        <v>29</v>
      </c>
      <c r="E16" s="42">
        <f t="shared" ref="E16:E22" si="1">C16*70</f>
        <v>280</v>
      </c>
      <c r="F16" s="42">
        <v>400</v>
      </c>
      <c r="G16" s="42">
        <v>1</v>
      </c>
      <c r="H16" s="42"/>
    </row>
    <row r="17" spans="1:8">
      <c r="A17" s="45">
        <v>106</v>
      </c>
      <c r="B17" s="46" t="s">
        <v>71</v>
      </c>
      <c r="C17" s="47">
        <v>3</v>
      </c>
      <c r="D17" s="46" t="s">
        <v>29</v>
      </c>
      <c r="E17" s="45">
        <f t="shared" si="1"/>
        <v>210</v>
      </c>
      <c r="F17" s="45">
        <v>400</v>
      </c>
      <c r="G17" s="45">
        <v>1</v>
      </c>
      <c r="H17" s="45"/>
    </row>
    <row r="18" spans="1:8">
      <c r="A18" s="42">
        <v>107</v>
      </c>
      <c r="B18" s="43" t="s">
        <v>65</v>
      </c>
      <c r="C18" s="44">
        <v>2</v>
      </c>
      <c r="D18" s="43" t="s">
        <v>29</v>
      </c>
      <c r="E18" s="42">
        <f t="shared" si="1"/>
        <v>140</v>
      </c>
      <c r="F18" s="42">
        <v>250</v>
      </c>
      <c r="G18" s="42">
        <v>1</v>
      </c>
      <c r="H18" s="42"/>
    </row>
    <row r="19" spans="1:8">
      <c r="A19" s="45">
        <v>105</v>
      </c>
      <c r="B19" s="46" t="s">
        <v>72</v>
      </c>
      <c r="C19" s="47">
        <v>11</v>
      </c>
      <c r="D19" s="46" t="s">
        <v>29</v>
      </c>
      <c r="E19" s="45" t="s">
        <v>64</v>
      </c>
      <c r="F19" s="45"/>
      <c r="G19" s="45"/>
      <c r="H19" s="45"/>
    </row>
    <row r="20" spans="1:8">
      <c r="A20" s="53" t="s">
        <v>73</v>
      </c>
      <c r="B20" s="54"/>
      <c r="C20" s="55"/>
      <c r="D20" s="54"/>
      <c r="E20" s="61"/>
      <c r="F20" s="58"/>
      <c r="G20" s="56"/>
      <c r="H20" s="56"/>
    </row>
    <row r="21" spans="1:8">
      <c r="A21" s="42">
        <v>113</v>
      </c>
      <c r="B21" s="43" t="s">
        <v>74</v>
      </c>
      <c r="C21" s="44">
        <v>4.5</v>
      </c>
      <c r="D21" s="43" t="s">
        <v>29</v>
      </c>
      <c r="E21" s="42">
        <f t="shared" si="1"/>
        <v>315</v>
      </c>
      <c r="F21" s="42">
        <v>400</v>
      </c>
      <c r="G21" s="42">
        <v>1</v>
      </c>
      <c r="H21" s="42"/>
    </row>
    <row r="22" spans="1:8">
      <c r="A22" s="45">
        <v>109</v>
      </c>
      <c r="B22" s="46" t="s">
        <v>75</v>
      </c>
      <c r="C22" s="47">
        <v>9</v>
      </c>
      <c r="D22" s="46" t="s">
        <v>29</v>
      </c>
      <c r="E22" s="45">
        <f t="shared" si="1"/>
        <v>630</v>
      </c>
      <c r="F22" s="45">
        <v>750</v>
      </c>
      <c r="G22" s="45">
        <v>1</v>
      </c>
      <c r="H22" s="45"/>
    </row>
    <row r="23" spans="1:8">
      <c r="A23" s="42">
        <v>111</v>
      </c>
      <c r="B23" s="43" t="s">
        <v>76</v>
      </c>
      <c r="C23" s="44">
        <v>3</v>
      </c>
      <c r="D23" s="43" t="s">
        <v>29</v>
      </c>
      <c r="E23" s="42" t="s">
        <v>64</v>
      </c>
      <c r="F23" s="42"/>
      <c r="G23" s="42"/>
      <c r="H23" s="42"/>
    </row>
    <row r="24" spans="1:8">
      <c r="A24" s="45">
        <v>112</v>
      </c>
      <c r="B24" s="46" t="s">
        <v>76</v>
      </c>
      <c r="C24" s="47">
        <v>3</v>
      </c>
      <c r="D24" s="46" t="s">
        <v>29</v>
      </c>
      <c r="E24" s="45" t="s">
        <v>64</v>
      </c>
      <c r="F24" s="45"/>
      <c r="G24" s="45"/>
      <c r="H24" s="45"/>
    </row>
    <row r="25" spans="1:8">
      <c r="A25" s="53" t="s">
        <v>77</v>
      </c>
      <c r="B25" s="54"/>
      <c r="C25" s="55"/>
      <c r="D25" s="54"/>
      <c r="E25" s="61"/>
      <c r="F25" s="58"/>
      <c r="G25" s="56"/>
      <c r="H25" s="56"/>
    </row>
    <row r="26" spans="1:8">
      <c r="A26" s="42">
        <v>113</v>
      </c>
      <c r="B26" s="43" t="s">
        <v>70</v>
      </c>
      <c r="C26" s="44">
        <v>8.6999999999999993</v>
      </c>
      <c r="D26" s="43" t="s">
        <v>29</v>
      </c>
      <c r="E26" s="42">
        <f t="shared" ref="E26:E33" si="2">C26*70</f>
        <v>609</v>
      </c>
      <c r="F26" s="42">
        <v>750</v>
      </c>
      <c r="G26" s="42">
        <v>1</v>
      </c>
      <c r="H26" s="42"/>
    </row>
    <row r="27" spans="1:8">
      <c r="A27" s="45">
        <v>110</v>
      </c>
      <c r="B27" s="46" t="s">
        <v>78</v>
      </c>
      <c r="C27" s="47">
        <v>11.3</v>
      </c>
      <c r="D27" s="46" t="s">
        <v>29</v>
      </c>
      <c r="E27" s="45">
        <f t="shared" si="2"/>
        <v>791</v>
      </c>
      <c r="F27" s="45">
        <v>1000</v>
      </c>
      <c r="G27" s="45">
        <v>1</v>
      </c>
      <c r="H27" s="45"/>
    </row>
    <row r="28" spans="1:8">
      <c r="A28" s="42">
        <v>152</v>
      </c>
      <c r="B28" s="43" t="s">
        <v>79</v>
      </c>
      <c r="C28" s="44">
        <v>14.4</v>
      </c>
      <c r="D28" s="43" t="s">
        <v>29</v>
      </c>
      <c r="E28" s="42">
        <f t="shared" si="2"/>
        <v>1008</v>
      </c>
      <c r="F28" s="42">
        <v>1200</v>
      </c>
      <c r="G28" s="42">
        <v>1</v>
      </c>
      <c r="H28" s="42"/>
    </row>
    <row r="29" spans="1:8">
      <c r="A29" s="45">
        <v>160</v>
      </c>
      <c r="B29" s="46" t="s">
        <v>80</v>
      </c>
      <c r="C29" s="47">
        <v>12</v>
      </c>
      <c r="D29" s="46" t="s">
        <v>29</v>
      </c>
      <c r="E29" s="45">
        <f t="shared" si="2"/>
        <v>840</v>
      </c>
      <c r="F29" s="45">
        <v>1000</v>
      </c>
      <c r="G29" s="45">
        <v>1</v>
      </c>
      <c r="H29" s="45"/>
    </row>
    <row r="30" spans="1:8">
      <c r="A30" s="53" t="s">
        <v>81</v>
      </c>
      <c r="B30" s="54"/>
      <c r="C30" s="55"/>
      <c r="D30" s="54"/>
      <c r="E30" s="61"/>
      <c r="F30" s="58"/>
      <c r="G30" s="56"/>
      <c r="H30" s="56"/>
    </row>
    <row r="31" spans="1:8">
      <c r="A31" s="42">
        <v>116</v>
      </c>
      <c r="B31" s="43" t="s">
        <v>70</v>
      </c>
      <c r="C31" s="44">
        <v>4</v>
      </c>
      <c r="D31" s="43" t="s">
        <v>29</v>
      </c>
      <c r="E31" s="42">
        <f t="shared" si="2"/>
        <v>280</v>
      </c>
      <c r="F31" s="42">
        <v>400</v>
      </c>
      <c r="G31" s="42">
        <v>1</v>
      </c>
      <c r="H31" s="42"/>
    </row>
    <row r="32" spans="1:8">
      <c r="A32" s="45">
        <v>117</v>
      </c>
      <c r="B32" s="46" t="s">
        <v>65</v>
      </c>
      <c r="C32" s="47">
        <v>2.2000000000000002</v>
      </c>
      <c r="D32" s="46" t="s">
        <v>29</v>
      </c>
      <c r="E32" s="45">
        <f t="shared" si="2"/>
        <v>154</v>
      </c>
      <c r="F32" s="45">
        <v>250</v>
      </c>
      <c r="G32" s="45">
        <v>1</v>
      </c>
      <c r="H32" s="45"/>
    </row>
    <row r="33" spans="1:8">
      <c r="A33" s="42">
        <v>118</v>
      </c>
      <c r="B33" s="43" t="s">
        <v>71</v>
      </c>
      <c r="C33" s="44">
        <v>2.6</v>
      </c>
      <c r="D33" s="43" t="s">
        <v>29</v>
      </c>
      <c r="E33" s="42">
        <f t="shared" si="2"/>
        <v>182</v>
      </c>
      <c r="F33" s="42">
        <v>250</v>
      </c>
      <c r="G33" s="42">
        <v>1</v>
      </c>
      <c r="H33" s="42"/>
    </row>
    <row r="34" spans="1:8">
      <c r="A34" s="45">
        <v>119</v>
      </c>
      <c r="B34" s="46" t="s">
        <v>82</v>
      </c>
      <c r="C34" s="47">
        <v>10.3</v>
      </c>
      <c r="D34" s="46" t="s">
        <v>29</v>
      </c>
      <c r="E34" s="45" t="s">
        <v>64</v>
      </c>
      <c r="F34" s="45"/>
      <c r="G34" s="45"/>
      <c r="H34" s="45"/>
    </row>
    <row r="35" spans="1:8">
      <c r="A35" s="53" t="s">
        <v>83</v>
      </c>
      <c r="B35" s="54"/>
      <c r="C35" s="55"/>
      <c r="D35" s="54"/>
      <c r="E35" s="61"/>
      <c r="F35" s="58"/>
      <c r="G35" s="56"/>
      <c r="H35" s="56"/>
    </row>
    <row r="36" spans="1:8">
      <c r="A36" s="42">
        <v>145</v>
      </c>
      <c r="B36" s="43" t="s">
        <v>39</v>
      </c>
      <c r="C36" s="44">
        <v>22</v>
      </c>
      <c r="D36" s="43" t="s">
        <v>29</v>
      </c>
      <c r="E36" s="42" t="s">
        <v>64</v>
      </c>
      <c r="F36" s="42"/>
      <c r="G36" s="42"/>
      <c r="H36" s="42"/>
    </row>
    <row r="37" spans="1:8">
      <c r="A37" s="53" t="s">
        <v>84</v>
      </c>
      <c r="B37" s="54"/>
      <c r="C37" s="55"/>
      <c r="D37" s="54"/>
      <c r="E37" s="61"/>
      <c r="F37" s="58"/>
      <c r="G37" s="56"/>
      <c r="H37" s="56"/>
    </row>
    <row r="38" spans="1:8">
      <c r="A38" s="42">
        <v>145</v>
      </c>
      <c r="B38" s="43" t="s">
        <v>40</v>
      </c>
      <c r="C38" s="44">
        <v>22</v>
      </c>
      <c r="D38" s="43" t="s">
        <v>29</v>
      </c>
      <c r="E38" s="42" t="s">
        <v>64</v>
      </c>
      <c r="F38" s="42"/>
      <c r="G38" s="42"/>
      <c r="H38" s="42"/>
    </row>
    <row r="39" spans="1:8">
      <c r="A39" s="53" t="s">
        <v>85</v>
      </c>
      <c r="B39" s="54"/>
      <c r="C39" s="55"/>
      <c r="D39" s="54"/>
      <c r="E39" s="61"/>
      <c r="F39" s="58"/>
      <c r="G39" s="56"/>
      <c r="H39" s="56"/>
    </row>
    <row r="40" spans="1:8">
      <c r="A40" s="42">
        <v>120</v>
      </c>
      <c r="B40" s="43" t="s">
        <v>63</v>
      </c>
      <c r="C40" s="44">
        <v>4</v>
      </c>
      <c r="D40" s="43" t="s">
        <v>29</v>
      </c>
      <c r="E40" s="42" t="s">
        <v>64</v>
      </c>
      <c r="F40" s="42"/>
      <c r="G40" s="42"/>
      <c r="H40" s="42"/>
    </row>
    <row r="41" spans="1:8">
      <c r="A41" s="45">
        <v>122</v>
      </c>
      <c r="B41" s="46" t="s">
        <v>65</v>
      </c>
      <c r="C41" s="47">
        <v>2</v>
      </c>
      <c r="D41" s="46" t="s">
        <v>29</v>
      </c>
      <c r="E41" s="45">
        <f t="shared" ref="E41:E42" si="3">C41*70</f>
        <v>140</v>
      </c>
      <c r="F41" s="45">
        <v>250</v>
      </c>
      <c r="G41" s="45">
        <v>1</v>
      </c>
      <c r="H41" s="45"/>
    </row>
    <row r="42" spans="1:8">
      <c r="A42" s="42">
        <v>123</v>
      </c>
      <c r="B42" s="43" t="s">
        <v>65</v>
      </c>
      <c r="C42" s="44">
        <v>2</v>
      </c>
      <c r="D42" s="43" t="s">
        <v>29</v>
      </c>
      <c r="E42" s="42">
        <f t="shared" si="3"/>
        <v>140</v>
      </c>
      <c r="F42" s="42">
        <v>250</v>
      </c>
      <c r="G42" s="42">
        <v>1</v>
      </c>
      <c r="H42" s="42"/>
    </row>
    <row r="43" spans="1:8">
      <c r="A43" s="45">
        <v>121</v>
      </c>
      <c r="B43" s="46" t="s">
        <v>72</v>
      </c>
      <c r="C43" s="47">
        <v>11</v>
      </c>
      <c r="D43" s="46" t="s">
        <v>29</v>
      </c>
      <c r="E43" s="45" t="s">
        <v>64</v>
      </c>
      <c r="F43" s="45"/>
      <c r="G43" s="45"/>
      <c r="H43" s="45"/>
    </row>
    <row r="44" spans="1:8">
      <c r="A44" s="54" t="s">
        <v>86</v>
      </c>
      <c r="B44" s="54"/>
      <c r="C44" s="55"/>
      <c r="D44" s="54"/>
      <c r="E44" s="61"/>
      <c r="F44" s="58"/>
      <c r="G44" s="56"/>
      <c r="H44" s="56"/>
    </row>
    <row r="45" spans="1:8">
      <c r="A45" s="42">
        <v>124</v>
      </c>
      <c r="B45" s="43" t="s">
        <v>87</v>
      </c>
      <c r="C45" s="44">
        <v>9.6</v>
      </c>
      <c r="D45" s="43" t="s">
        <v>29</v>
      </c>
      <c r="E45" s="42">
        <f t="shared" ref="E45:E54" si="4">C45*70</f>
        <v>672</v>
      </c>
      <c r="F45" s="42">
        <v>750</v>
      </c>
      <c r="G45" s="42">
        <v>1</v>
      </c>
      <c r="H45" s="42"/>
    </row>
    <row r="46" spans="1:8">
      <c r="A46" s="45">
        <v>125</v>
      </c>
      <c r="B46" s="46" t="s">
        <v>41</v>
      </c>
      <c r="C46" s="47">
        <v>5.4</v>
      </c>
      <c r="D46" s="46" t="s">
        <v>29</v>
      </c>
      <c r="E46" s="45">
        <f t="shared" si="4"/>
        <v>378</v>
      </c>
      <c r="F46" s="45">
        <v>400</v>
      </c>
      <c r="G46" s="45">
        <v>1</v>
      </c>
      <c r="H46" s="45"/>
    </row>
    <row r="47" spans="1:8">
      <c r="A47" s="42">
        <v>126</v>
      </c>
      <c r="B47" s="43" t="s">
        <v>23</v>
      </c>
      <c r="C47" s="44">
        <v>2.2000000000000002</v>
      </c>
      <c r="D47" s="43" t="s">
        <v>29</v>
      </c>
      <c r="E47" s="42">
        <f t="shared" si="4"/>
        <v>154</v>
      </c>
      <c r="F47" s="42">
        <v>250</v>
      </c>
      <c r="G47" s="42"/>
      <c r="H47" s="42"/>
    </row>
    <row r="48" spans="1:8">
      <c r="A48" s="45">
        <v>127</v>
      </c>
      <c r="B48" s="46" t="s">
        <v>88</v>
      </c>
      <c r="C48" s="47">
        <v>1.5</v>
      </c>
      <c r="D48" s="46" t="s">
        <v>29</v>
      </c>
      <c r="E48" s="45">
        <f t="shared" si="4"/>
        <v>105</v>
      </c>
      <c r="F48" s="45">
        <v>250</v>
      </c>
      <c r="G48" s="45">
        <v>1</v>
      </c>
      <c r="H48" s="45"/>
    </row>
    <row r="49" spans="1:8">
      <c r="A49" s="54" t="s">
        <v>89</v>
      </c>
      <c r="B49" s="54"/>
      <c r="C49" s="55"/>
      <c r="D49" s="54"/>
      <c r="E49" s="61"/>
      <c r="F49" s="58"/>
      <c r="G49" s="56"/>
      <c r="H49" s="56"/>
    </row>
    <row r="50" spans="1:8">
      <c r="A50" s="42">
        <v>128</v>
      </c>
      <c r="B50" s="43" t="s">
        <v>65</v>
      </c>
      <c r="C50" s="44">
        <v>1.5</v>
      </c>
      <c r="D50" s="43" t="s">
        <v>29</v>
      </c>
      <c r="E50" s="42">
        <f t="shared" si="4"/>
        <v>105</v>
      </c>
      <c r="F50" s="42">
        <v>250</v>
      </c>
      <c r="G50" s="42">
        <v>1</v>
      </c>
      <c r="H50" s="42"/>
    </row>
    <row r="51" spans="1:8">
      <c r="A51" s="45">
        <v>129</v>
      </c>
      <c r="B51" s="46" t="s">
        <v>65</v>
      </c>
      <c r="C51" s="47">
        <v>1.6</v>
      </c>
      <c r="D51" s="46" t="s">
        <v>29</v>
      </c>
      <c r="E51" s="45">
        <f>C51*70</f>
        <v>112</v>
      </c>
      <c r="F51" s="45">
        <v>250</v>
      </c>
      <c r="G51" s="45">
        <v>1</v>
      </c>
      <c r="H51" s="45"/>
    </row>
    <row r="52" spans="1:8">
      <c r="A52" s="42">
        <v>130</v>
      </c>
      <c r="B52" s="43" t="s">
        <v>90</v>
      </c>
      <c r="C52" s="44">
        <v>4.0999999999999996</v>
      </c>
      <c r="D52" s="43"/>
      <c r="E52" s="42">
        <f t="shared" si="4"/>
        <v>287</v>
      </c>
      <c r="F52" s="42">
        <v>400</v>
      </c>
      <c r="G52" s="42">
        <v>1</v>
      </c>
      <c r="H52" s="42"/>
    </row>
    <row r="53" spans="1:8">
      <c r="A53" s="45">
        <v>131</v>
      </c>
      <c r="B53" s="46" t="s">
        <v>91</v>
      </c>
      <c r="C53" s="47">
        <v>5.8</v>
      </c>
      <c r="D53" s="46" t="s">
        <v>29</v>
      </c>
      <c r="E53" s="45">
        <f t="shared" si="4"/>
        <v>406</v>
      </c>
      <c r="F53" s="45">
        <v>500</v>
      </c>
      <c r="G53" s="45">
        <v>1</v>
      </c>
      <c r="H53" s="45"/>
    </row>
    <row r="54" spans="1:8">
      <c r="A54" s="42">
        <v>132</v>
      </c>
      <c r="B54" s="43" t="s">
        <v>65</v>
      </c>
      <c r="C54" s="44">
        <v>1.4</v>
      </c>
      <c r="D54" s="43" t="s">
        <v>29</v>
      </c>
      <c r="E54" s="42">
        <f t="shared" si="4"/>
        <v>98</v>
      </c>
      <c r="F54" s="42">
        <v>250</v>
      </c>
      <c r="G54" s="42">
        <v>1</v>
      </c>
      <c r="H54" s="42"/>
    </row>
    <row r="55" spans="1:8">
      <c r="A55" s="54" t="s">
        <v>25</v>
      </c>
      <c r="B55" s="54"/>
      <c r="C55" s="55"/>
      <c r="D55" s="54"/>
      <c r="E55" s="61"/>
      <c r="F55" s="58"/>
      <c r="G55" s="56"/>
      <c r="H55" s="56"/>
    </row>
    <row r="56" spans="1:8">
      <c r="A56" s="42">
        <v>135</v>
      </c>
      <c r="B56" s="43" t="s">
        <v>92</v>
      </c>
      <c r="C56" s="44">
        <v>8</v>
      </c>
      <c r="D56" s="43" t="s">
        <v>29</v>
      </c>
      <c r="E56" s="42"/>
      <c r="F56" s="42"/>
      <c r="G56" s="42"/>
      <c r="H56" s="42"/>
    </row>
    <row r="57" spans="1:8">
      <c r="A57" s="45">
        <v>136</v>
      </c>
      <c r="B57" s="46" t="s">
        <v>93</v>
      </c>
      <c r="C57" s="47">
        <v>3</v>
      </c>
      <c r="D57" s="46" t="s">
        <v>29</v>
      </c>
      <c r="E57" s="45"/>
      <c r="F57" s="45"/>
      <c r="G57" s="45"/>
      <c r="H57" s="45"/>
    </row>
    <row r="58" spans="1:8">
      <c r="A58" s="42"/>
      <c r="B58" s="43"/>
      <c r="C58" s="44"/>
      <c r="D58" s="43"/>
      <c r="E58" s="42"/>
      <c r="F58" s="42"/>
      <c r="G58" s="42"/>
      <c r="H58" s="45"/>
    </row>
    <row r="59" spans="1:8">
      <c r="A59" s="38" t="s">
        <v>94</v>
      </c>
      <c r="B59" s="39"/>
      <c r="C59" s="40"/>
      <c r="D59" s="39"/>
      <c r="E59" s="62"/>
      <c r="F59" s="59"/>
      <c r="G59" s="41"/>
      <c r="H59" s="41"/>
    </row>
    <row r="60" spans="1:8">
      <c r="A60" s="53" t="s">
        <v>95</v>
      </c>
      <c r="B60" s="54"/>
      <c r="C60" s="55"/>
      <c r="D60" s="54"/>
      <c r="E60" s="61"/>
      <c r="F60" s="58"/>
      <c r="G60" s="56"/>
      <c r="H60" s="56"/>
    </row>
    <row r="61" spans="1:8">
      <c r="A61" s="42">
        <v>201</v>
      </c>
      <c r="B61" s="43" t="s">
        <v>79</v>
      </c>
      <c r="C61" s="44">
        <v>10</v>
      </c>
      <c r="D61" s="43" t="s">
        <v>29</v>
      </c>
      <c r="E61" s="42" t="s">
        <v>96</v>
      </c>
      <c r="F61" s="42"/>
      <c r="G61" s="42"/>
      <c r="H61" s="42"/>
    </row>
    <row r="62" spans="1:8">
      <c r="A62" s="45">
        <v>204</v>
      </c>
      <c r="B62" s="46" t="s">
        <v>97</v>
      </c>
      <c r="C62" s="47">
        <v>11</v>
      </c>
      <c r="D62" s="46" t="s">
        <v>29</v>
      </c>
      <c r="E62" s="45">
        <f t="shared" ref="E62" si="5">C62*70</f>
        <v>770</v>
      </c>
      <c r="F62" s="45">
        <v>1000</v>
      </c>
      <c r="G62" s="45">
        <v>1</v>
      </c>
      <c r="H62" s="45"/>
    </row>
    <row r="63" spans="1:8">
      <c r="A63" s="53" t="s">
        <v>81</v>
      </c>
      <c r="B63" s="54"/>
      <c r="C63" s="55"/>
      <c r="D63" s="54"/>
      <c r="E63" s="61"/>
      <c r="F63" s="58"/>
      <c r="G63" s="56"/>
      <c r="H63" s="56"/>
    </row>
    <row r="64" spans="1:8">
      <c r="A64" s="42">
        <v>204</v>
      </c>
      <c r="B64" s="43" t="s">
        <v>98</v>
      </c>
      <c r="C64" s="44">
        <v>11</v>
      </c>
      <c r="D64" s="43" t="s">
        <v>29</v>
      </c>
      <c r="E64" s="42">
        <f t="shared" ref="E64:E65" si="6">C64*70</f>
        <v>770</v>
      </c>
      <c r="F64" s="42">
        <v>1000</v>
      </c>
      <c r="G64" s="42">
        <v>1</v>
      </c>
      <c r="H64" s="42"/>
    </row>
    <row r="65" spans="1:8">
      <c r="A65" s="45">
        <v>202</v>
      </c>
      <c r="B65" s="46" t="s">
        <v>99</v>
      </c>
      <c r="C65" s="47">
        <v>10</v>
      </c>
      <c r="D65" s="46" t="s">
        <v>29</v>
      </c>
      <c r="E65" s="45">
        <f t="shared" si="6"/>
        <v>700</v>
      </c>
      <c r="F65" s="45">
        <v>1000</v>
      </c>
      <c r="G65" s="45">
        <v>1</v>
      </c>
      <c r="H65" s="45"/>
    </row>
    <row r="66" spans="1:8">
      <c r="A66" s="53" t="s">
        <v>83</v>
      </c>
      <c r="B66" s="54"/>
      <c r="C66" s="55"/>
      <c r="D66" s="54"/>
      <c r="E66" s="61"/>
      <c r="F66" s="58"/>
      <c r="G66" s="56"/>
      <c r="H66" s="56"/>
    </row>
    <row r="67" spans="1:8">
      <c r="A67" s="42">
        <v>205</v>
      </c>
      <c r="B67" s="43" t="s">
        <v>100</v>
      </c>
      <c r="C67" s="44">
        <v>11</v>
      </c>
      <c r="D67" s="43" t="s">
        <v>29</v>
      </c>
      <c r="E67" s="42">
        <f t="shared" ref="E67:E69" si="7">C67*70</f>
        <v>770</v>
      </c>
      <c r="F67" s="42">
        <v>1000</v>
      </c>
      <c r="G67" s="42">
        <v>1</v>
      </c>
      <c r="H67" s="42"/>
    </row>
    <row r="68" spans="1:8">
      <c r="A68" s="45">
        <v>203</v>
      </c>
      <c r="B68" s="46" t="s">
        <v>74</v>
      </c>
      <c r="C68" s="47">
        <v>4</v>
      </c>
      <c r="D68" s="46" t="s">
        <v>29</v>
      </c>
      <c r="E68" s="45">
        <f t="shared" si="7"/>
        <v>280</v>
      </c>
      <c r="F68" s="45">
        <v>400</v>
      </c>
      <c r="G68" s="45">
        <v>1</v>
      </c>
      <c r="H68" s="45"/>
    </row>
    <row r="69" spans="1:8">
      <c r="A69" s="42">
        <v>206</v>
      </c>
      <c r="B69" s="43" t="s">
        <v>101</v>
      </c>
      <c r="C69" s="44">
        <v>6</v>
      </c>
      <c r="D69" s="43" t="s">
        <v>29</v>
      </c>
      <c r="E69" s="42">
        <f t="shared" si="7"/>
        <v>420</v>
      </c>
      <c r="F69" s="42">
        <v>500</v>
      </c>
      <c r="G69" s="42">
        <v>1</v>
      </c>
      <c r="H69" s="42"/>
    </row>
    <row r="70" spans="1:8">
      <c r="A70" s="53" t="s">
        <v>84</v>
      </c>
      <c r="B70" s="54"/>
      <c r="C70" s="55"/>
      <c r="D70" s="54"/>
      <c r="E70" s="61"/>
      <c r="F70" s="58"/>
      <c r="G70" s="56"/>
      <c r="H70" s="56"/>
    </row>
    <row r="71" spans="1:8">
      <c r="A71" s="42">
        <v>205</v>
      </c>
      <c r="B71" s="43" t="s">
        <v>102</v>
      </c>
      <c r="C71" s="44">
        <v>11</v>
      </c>
      <c r="D71" s="43" t="s">
        <v>29</v>
      </c>
      <c r="E71" s="42">
        <f t="shared" ref="E71:E74" si="8">C71*70</f>
        <v>770</v>
      </c>
      <c r="F71" s="42">
        <v>1000</v>
      </c>
      <c r="G71" s="42">
        <v>1</v>
      </c>
      <c r="H71" s="42"/>
    </row>
    <row r="72" spans="1:8">
      <c r="A72" s="45">
        <v>203</v>
      </c>
      <c r="B72" s="46" t="s">
        <v>103</v>
      </c>
      <c r="C72" s="47">
        <v>5</v>
      </c>
      <c r="D72" s="46" t="s">
        <v>29</v>
      </c>
      <c r="E72" s="45">
        <f t="shared" si="8"/>
        <v>350</v>
      </c>
      <c r="F72" s="45">
        <v>400</v>
      </c>
      <c r="G72" s="45">
        <v>1</v>
      </c>
      <c r="H72" s="45"/>
    </row>
    <row r="73" spans="1:8">
      <c r="A73" s="42">
        <v>207</v>
      </c>
      <c r="B73" s="43" t="s">
        <v>65</v>
      </c>
      <c r="C73" s="44">
        <v>2</v>
      </c>
      <c r="D73" s="43" t="s">
        <v>29</v>
      </c>
      <c r="E73" s="42">
        <f t="shared" si="8"/>
        <v>140</v>
      </c>
      <c r="F73" s="42">
        <v>250</v>
      </c>
      <c r="G73" s="42">
        <v>1</v>
      </c>
      <c r="H73" s="42"/>
    </row>
    <row r="74" spans="1:8">
      <c r="A74" s="45">
        <v>208</v>
      </c>
      <c r="B74" s="46" t="s">
        <v>65</v>
      </c>
      <c r="C74" s="47">
        <v>2</v>
      </c>
      <c r="D74" s="46" t="s">
        <v>29</v>
      </c>
      <c r="E74" s="45">
        <f t="shared" si="8"/>
        <v>140</v>
      </c>
      <c r="F74" s="45">
        <v>250</v>
      </c>
      <c r="G74" s="45">
        <v>1</v>
      </c>
      <c r="H74" s="45"/>
    </row>
    <row r="75" spans="1:8">
      <c r="A75" s="53" t="s">
        <v>85</v>
      </c>
      <c r="B75" s="54"/>
      <c r="C75" s="55"/>
      <c r="D75" s="54"/>
      <c r="E75" s="61"/>
      <c r="F75" s="58"/>
      <c r="G75" s="56"/>
      <c r="H75" s="56"/>
    </row>
    <row r="76" spans="1:8">
      <c r="A76" s="42">
        <v>210</v>
      </c>
      <c r="B76" s="43" t="s">
        <v>104</v>
      </c>
      <c r="C76" s="44">
        <v>10</v>
      </c>
      <c r="D76" s="43" t="s">
        <v>29</v>
      </c>
      <c r="E76" s="42">
        <f t="shared" ref="E76:E78" si="9">C76*70</f>
        <v>700</v>
      </c>
      <c r="F76" s="42">
        <v>1000</v>
      </c>
      <c r="G76" s="42">
        <v>1</v>
      </c>
      <c r="H76" s="42"/>
    </row>
    <row r="77" spans="1:8">
      <c r="A77" s="45">
        <v>209</v>
      </c>
      <c r="B77" s="46" t="s">
        <v>105</v>
      </c>
      <c r="C77" s="47">
        <v>4</v>
      </c>
      <c r="D77" s="46" t="s">
        <v>29</v>
      </c>
      <c r="E77" s="45">
        <f t="shared" si="9"/>
        <v>280</v>
      </c>
      <c r="F77" s="45">
        <v>400</v>
      </c>
      <c r="G77" s="45">
        <v>1</v>
      </c>
      <c r="H77" s="45"/>
    </row>
    <row r="78" spans="1:8">
      <c r="A78" s="42">
        <v>211</v>
      </c>
      <c r="B78" s="43" t="s">
        <v>106</v>
      </c>
      <c r="C78" s="44">
        <v>6</v>
      </c>
      <c r="D78" s="43" t="s">
        <v>29</v>
      </c>
      <c r="E78" s="42">
        <f t="shared" si="9"/>
        <v>420</v>
      </c>
      <c r="F78" s="42">
        <v>500</v>
      </c>
      <c r="G78" s="42">
        <v>1</v>
      </c>
      <c r="H78" s="42"/>
    </row>
    <row r="79" spans="1:8">
      <c r="A79" s="53" t="s">
        <v>86</v>
      </c>
      <c r="B79" s="54"/>
      <c r="C79" s="55"/>
      <c r="D79" s="54"/>
      <c r="E79" s="61"/>
      <c r="F79" s="58"/>
      <c r="G79" s="56"/>
      <c r="H79" s="56"/>
    </row>
    <row r="80" spans="1:8">
      <c r="A80" s="42">
        <v>210</v>
      </c>
      <c r="B80" s="43" t="s">
        <v>107</v>
      </c>
      <c r="C80" s="44">
        <v>11</v>
      </c>
      <c r="D80" s="43" t="s">
        <v>29</v>
      </c>
      <c r="E80" s="42">
        <f t="shared" ref="E80:E83" si="10">C80*70</f>
        <v>770</v>
      </c>
      <c r="F80" s="42">
        <v>1000</v>
      </c>
      <c r="G80" s="42">
        <v>1</v>
      </c>
      <c r="H80" s="42"/>
    </row>
    <row r="81" spans="1:8">
      <c r="A81" s="45">
        <v>209</v>
      </c>
      <c r="B81" s="46" t="s">
        <v>108</v>
      </c>
      <c r="C81" s="47">
        <v>6</v>
      </c>
      <c r="D81" s="46" t="s">
        <v>29</v>
      </c>
      <c r="E81" s="45">
        <f t="shared" si="10"/>
        <v>420</v>
      </c>
      <c r="F81" s="45">
        <v>500</v>
      </c>
      <c r="G81" s="45">
        <v>1</v>
      </c>
      <c r="H81" s="45"/>
    </row>
    <row r="82" spans="1:8">
      <c r="A82" s="42">
        <v>212</v>
      </c>
      <c r="B82" s="43" t="s">
        <v>23</v>
      </c>
      <c r="C82" s="44">
        <v>2</v>
      </c>
      <c r="D82" s="43" t="s">
        <v>29</v>
      </c>
      <c r="E82" s="42">
        <f t="shared" si="10"/>
        <v>140</v>
      </c>
      <c r="F82" s="42">
        <v>250</v>
      </c>
      <c r="G82" s="42">
        <v>1</v>
      </c>
      <c r="H82" s="42"/>
    </row>
    <row r="83" spans="1:8">
      <c r="A83" s="45">
        <v>213</v>
      </c>
      <c r="B83" s="46" t="s">
        <v>88</v>
      </c>
      <c r="C83" s="47">
        <v>2</v>
      </c>
      <c r="D83" s="46" t="s">
        <v>29</v>
      </c>
      <c r="E83" s="45">
        <f t="shared" si="10"/>
        <v>140</v>
      </c>
      <c r="F83" s="45">
        <v>250</v>
      </c>
      <c r="G83" s="45">
        <v>1</v>
      </c>
      <c r="H83" s="45"/>
    </row>
    <row r="84" spans="1:8">
      <c r="A84" s="53" t="s">
        <v>25</v>
      </c>
      <c r="B84" s="54"/>
      <c r="C84" s="55"/>
      <c r="D84" s="54"/>
      <c r="E84" s="61"/>
      <c r="F84" s="58"/>
      <c r="G84" s="56"/>
      <c r="H84" s="56"/>
    </row>
    <row r="85" spans="1:8">
      <c r="A85" s="42">
        <v>214</v>
      </c>
      <c r="B85" s="43" t="s">
        <v>109</v>
      </c>
      <c r="C85" s="44">
        <v>12</v>
      </c>
      <c r="D85" s="43" t="s">
        <v>29</v>
      </c>
      <c r="E85" s="42">
        <f t="shared" ref="E85" si="11">C85*70</f>
        <v>840</v>
      </c>
      <c r="F85" s="42">
        <v>1000</v>
      </c>
      <c r="G85" s="42">
        <v>1</v>
      </c>
      <c r="H85" s="42"/>
    </row>
    <row r="86" spans="1:8">
      <c r="A86" s="73"/>
      <c r="B86" s="74"/>
      <c r="C86" s="75"/>
      <c r="D86" s="74"/>
      <c r="E86" s="45"/>
      <c r="F86" s="45"/>
      <c r="G86" s="45"/>
      <c r="H86" s="45"/>
    </row>
    <row r="87" spans="1:8">
      <c r="A87" s="38" t="s">
        <v>110</v>
      </c>
      <c r="B87" s="39"/>
      <c r="C87" s="40"/>
      <c r="D87" s="40"/>
      <c r="E87" s="48">
        <f>SUM(E3:E83)</f>
        <v>17556</v>
      </c>
      <c r="F87" s="48">
        <f>SUM(F3:F86)</f>
        <v>24600</v>
      </c>
      <c r="G87" s="48">
        <f>SUM(G3:G83)</f>
        <v>44</v>
      </c>
      <c r="H87" s="48">
        <f>SUM(H3:H83)</f>
        <v>0</v>
      </c>
    </row>
  </sheetData>
  <autoFilter ref="F1:F87" xr:uid="{00000000-0001-0000-0200-000000000000}"/>
  <pageMargins left="0.7" right="0.7" top="0.75" bottom="0.75" header="0.3" footer="0.3"/>
  <pageSetup paperSize="0" orientation="portrait" horizontalDpi="0" verticalDpi="0" copies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658E6-D5FE-433C-85C8-5E44CA9122A5}">
  <dimension ref="A1:I73"/>
  <sheetViews>
    <sheetView zoomScale="145" zoomScaleNormal="145" workbookViewId="0">
      <selection activeCell="B51" sqref="B51"/>
    </sheetView>
  </sheetViews>
  <sheetFormatPr defaultColWidth="8.7109375" defaultRowHeight="14.45"/>
  <cols>
    <col min="1" max="1" width="14.42578125" style="23" customWidth="1"/>
    <col min="2" max="2" width="35.28515625" customWidth="1"/>
    <col min="3" max="3" width="18.7109375" style="23" customWidth="1"/>
    <col min="4" max="4" width="20.140625" style="23" customWidth="1"/>
    <col min="5" max="5" width="17.5703125" style="23" customWidth="1"/>
    <col min="6" max="6" width="19.5703125" style="25" customWidth="1"/>
    <col min="7" max="7" width="24.5703125" style="24" customWidth="1"/>
    <col min="8" max="8" width="12" style="23" customWidth="1"/>
    <col min="9" max="9" width="18.140625" style="23" customWidth="1"/>
  </cols>
  <sheetData>
    <row r="1" spans="1:9" ht="30.6" customHeight="1" thickBot="1">
      <c r="A1" s="32" t="s">
        <v>30</v>
      </c>
      <c r="B1" s="33" t="s">
        <v>31</v>
      </c>
      <c r="C1" s="32" t="s">
        <v>32</v>
      </c>
      <c r="D1" s="32" t="s">
        <v>33</v>
      </c>
      <c r="E1" s="32" t="s">
        <v>34</v>
      </c>
      <c r="F1" s="34" t="s">
        <v>35</v>
      </c>
      <c r="G1" s="35" t="s">
        <v>36</v>
      </c>
      <c r="H1" s="32" t="s">
        <v>37</v>
      </c>
      <c r="I1" s="32" t="s">
        <v>38</v>
      </c>
    </row>
    <row r="2" spans="1:9">
      <c r="A2" s="26">
        <v>100</v>
      </c>
      <c r="B2" s="27" t="s">
        <v>39</v>
      </c>
      <c r="C2" s="26">
        <v>22</v>
      </c>
      <c r="D2" s="26">
        <v>100</v>
      </c>
      <c r="E2" s="26">
        <v>20</v>
      </c>
      <c r="F2" s="28">
        <v>10</v>
      </c>
      <c r="G2" s="36">
        <f>F2/D2*100</f>
        <v>10</v>
      </c>
      <c r="H2" s="26">
        <f>E2/G2*100</f>
        <v>200</v>
      </c>
      <c r="I2" s="26">
        <f>F2*H2</f>
        <v>2000</v>
      </c>
    </row>
    <row r="3" spans="1:9">
      <c r="A3" s="29">
        <v>100</v>
      </c>
      <c r="B3" s="30" t="s">
        <v>40</v>
      </c>
      <c r="C3" s="29">
        <v>22</v>
      </c>
      <c r="D3" s="29">
        <v>100</v>
      </c>
      <c r="E3" s="29">
        <v>20</v>
      </c>
      <c r="F3" s="31">
        <v>10</v>
      </c>
      <c r="G3" s="37">
        <f>F3/D3*100</f>
        <v>10</v>
      </c>
      <c r="H3" s="29">
        <f>E3/G3*100</f>
        <v>200</v>
      </c>
      <c r="I3" s="29">
        <f>F3*H3</f>
        <v>2000</v>
      </c>
    </row>
    <row r="4" spans="1:9">
      <c r="A4" s="26">
        <v>100</v>
      </c>
      <c r="B4" s="27" t="s">
        <v>41</v>
      </c>
      <c r="C4" s="26">
        <v>4</v>
      </c>
      <c r="D4" s="26">
        <v>120</v>
      </c>
      <c r="E4" s="26">
        <v>4</v>
      </c>
      <c r="F4" s="28">
        <v>10</v>
      </c>
      <c r="G4" s="36">
        <f>F4/D4*100</f>
        <v>8.3333333333333321</v>
      </c>
      <c r="H4" s="26">
        <f>E4/G4*100</f>
        <v>48.000000000000007</v>
      </c>
      <c r="I4" s="26">
        <f>F4*H4</f>
        <v>480.00000000000006</v>
      </c>
    </row>
    <row r="5" spans="1:9">
      <c r="A5" s="29">
        <v>109</v>
      </c>
      <c r="B5" s="30" t="s">
        <v>42</v>
      </c>
      <c r="C5" s="29">
        <v>11</v>
      </c>
      <c r="D5" s="29">
        <v>150</v>
      </c>
      <c r="E5" s="29">
        <v>10.95</v>
      </c>
      <c r="F5" s="31">
        <v>10</v>
      </c>
      <c r="G5" s="37">
        <f t="shared" ref="G5:G6" si="0">F5/D5*100</f>
        <v>6.666666666666667</v>
      </c>
      <c r="H5" s="29">
        <f t="shared" ref="H5:H6" si="1">E5/G5*100</f>
        <v>164.24999999999997</v>
      </c>
      <c r="I5" s="29">
        <f t="shared" ref="I5:I6" si="2">F5*H5</f>
        <v>1642.4999999999998</v>
      </c>
    </row>
    <row r="6" spans="1:9">
      <c r="A6" s="26">
        <v>105</v>
      </c>
      <c r="B6" s="27" t="s">
        <v>43</v>
      </c>
      <c r="C6" s="26">
        <v>11</v>
      </c>
      <c r="D6" s="26">
        <v>150</v>
      </c>
      <c r="E6" s="26">
        <v>10.95</v>
      </c>
      <c r="F6" s="28">
        <v>10</v>
      </c>
      <c r="G6" s="36">
        <f t="shared" si="0"/>
        <v>6.666666666666667</v>
      </c>
      <c r="H6" s="26">
        <f t="shared" si="1"/>
        <v>164.24999999999997</v>
      </c>
      <c r="I6" s="26">
        <f t="shared" si="2"/>
        <v>1642.4999999999998</v>
      </c>
    </row>
    <row r="7" spans="1:9">
      <c r="A7" s="29"/>
      <c r="B7" s="30"/>
      <c r="C7" s="29"/>
      <c r="D7" s="29"/>
      <c r="E7" s="29"/>
      <c r="F7" s="31"/>
      <c r="G7" s="37"/>
      <c r="H7" s="29"/>
      <c r="I7" s="29"/>
    </row>
    <row r="8" spans="1:9">
      <c r="A8" s="26">
        <v>111</v>
      </c>
      <c r="B8" s="27" t="s">
        <v>44</v>
      </c>
      <c r="C8" s="26">
        <v>3.2</v>
      </c>
      <c r="D8" s="26">
        <v>150</v>
      </c>
      <c r="E8" s="26">
        <v>3</v>
      </c>
      <c r="F8" s="28">
        <v>10</v>
      </c>
      <c r="G8" s="36">
        <f t="shared" ref="G8:G9" si="3">F8/D8*100</f>
        <v>6.666666666666667</v>
      </c>
      <c r="H8" s="26">
        <f t="shared" ref="H8:H9" si="4">E8/G8*100</f>
        <v>44.999999999999993</v>
      </c>
      <c r="I8" s="26">
        <f t="shared" ref="I8:I9" si="5">F8*H8</f>
        <v>449.99999999999994</v>
      </c>
    </row>
    <row r="9" spans="1:9">
      <c r="A9" s="29">
        <v>112</v>
      </c>
      <c r="B9" s="30" t="s">
        <v>44</v>
      </c>
      <c r="C9" s="29">
        <v>3.2</v>
      </c>
      <c r="D9" s="29">
        <v>150</v>
      </c>
      <c r="E9" s="29">
        <v>3</v>
      </c>
      <c r="F9" s="31">
        <v>10</v>
      </c>
      <c r="G9" s="37">
        <f t="shared" si="3"/>
        <v>6.666666666666667</v>
      </c>
      <c r="H9" s="29">
        <f t="shared" si="4"/>
        <v>44.999999999999993</v>
      </c>
      <c r="I9" s="29">
        <f t="shared" si="5"/>
        <v>449.99999999999994</v>
      </c>
    </row>
    <row r="10" spans="1:9">
      <c r="A10" s="26"/>
      <c r="B10" s="27"/>
      <c r="C10" s="26"/>
      <c r="D10" s="26"/>
      <c r="E10" s="26"/>
      <c r="F10" s="28"/>
      <c r="G10" s="36"/>
      <c r="H10" s="26"/>
      <c r="I10" s="26"/>
    </row>
    <row r="11" spans="1:9">
      <c r="A11" s="29">
        <v>142</v>
      </c>
      <c r="B11" s="30" t="s">
        <v>39</v>
      </c>
      <c r="C11" s="29">
        <v>22</v>
      </c>
      <c r="D11" s="29">
        <v>100</v>
      </c>
      <c r="E11" s="29">
        <v>20</v>
      </c>
      <c r="F11" s="31">
        <v>10</v>
      </c>
      <c r="G11" s="37">
        <f>F11/D11*100</f>
        <v>10</v>
      </c>
      <c r="H11" s="29">
        <f>E11/G11*100</f>
        <v>200</v>
      </c>
      <c r="I11" s="29">
        <f>F11*H11</f>
        <v>2000</v>
      </c>
    </row>
    <row r="12" spans="1:9">
      <c r="A12" s="26">
        <v>142</v>
      </c>
      <c r="B12" s="27" t="s">
        <v>40</v>
      </c>
      <c r="C12" s="26">
        <v>22</v>
      </c>
      <c r="D12" s="26">
        <v>100</v>
      </c>
      <c r="E12" s="26">
        <v>20</v>
      </c>
      <c r="F12" s="28">
        <v>10</v>
      </c>
      <c r="G12" s="36">
        <f>F12/D12*100</f>
        <v>10</v>
      </c>
      <c r="H12" s="26">
        <f>E12/G12*100</f>
        <v>200</v>
      </c>
      <c r="I12" s="26">
        <f>F12*H12</f>
        <v>2000</v>
      </c>
    </row>
    <row r="13" spans="1:9">
      <c r="A13" s="29">
        <v>142</v>
      </c>
      <c r="B13" s="30" t="s">
        <v>41</v>
      </c>
      <c r="C13" s="29">
        <v>4</v>
      </c>
      <c r="D13" s="29">
        <v>120</v>
      </c>
      <c r="E13" s="29">
        <v>4</v>
      </c>
      <c r="F13" s="31">
        <v>10</v>
      </c>
      <c r="G13" s="37">
        <f>F13/D13*100</f>
        <v>8.3333333333333321</v>
      </c>
      <c r="H13" s="29">
        <f>E13/G13*100</f>
        <v>48.000000000000007</v>
      </c>
      <c r="I13" s="29">
        <f>F13*H13</f>
        <v>480.00000000000006</v>
      </c>
    </row>
    <row r="14" spans="1:9">
      <c r="A14" s="26">
        <v>139</v>
      </c>
      <c r="B14" s="27" t="s">
        <v>42</v>
      </c>
      <c r="C14" s="26">
        <v>11</v>
      </c>
      <c r="D14" s="26">
        <v>150</v>
      </c>
      <c r="E14" s="26">
        <v>10.95</v>
      </c>
      <c r="F14" s="28">
        <v>10</v>
      </c>
      <c r="G14" s="36">
        <f t="shared" ref="G14:G15" si="6">F14/D14*100</f>
        <v>6.666666666666667</v>
      </c>
      <c r="H14" s="26">
        <f t="shared" ref="H14:H15" si="7">E14/G14*100</f>
        <v>164.24999999999997</v>
      </c>
      <c r="I14" s="26">
        <f t="shared" ref="I14:I15" si="8">F14*H14</f>
        <v>1642.4999999999998</v>
      </c>
    </row>
    <row r="15" spans="1:9">
      <c r="A15" s="29">
        <v>141</v>
      </c>
      <c r="B15" s="30" t="s">
        <v>43</v>
      </c>
      <c r="C15" s="29">
        <v>11</v>
      </c>
      <c r="D15" s="29">
        <v>150</v>
      </c>
      <c r="E15" s="29">
        <v>10.95</v>
      </c>
      <c r="F15" s="31">
        <v>10</v>
      </c>
      <c r="G15" s="37">
        <f t="shared" si="6"/>
        <v>6.666666666666667</v>
      </c>
      <c r="H15" s="29">
        <f t="shared" si="7"/>
        <v>164.24999999999997</v>
      </c>
      <c r="I15" s="29">
        <f t="shared" si="8"/>
        <v>1642.4999999999998</v>
      </c>
    </row>
    <row r="16" spans="1:9">
      <c r="A16" s="26"/>
      <c r="B16" s="27"/>
      <c r="C16" s="26"/>
      <c r="D16" s="26"/>
      <c r="E16" s="26"/>
      <c r="F16" s="28"/>
      <c r="G16" s="36"/>
      <c r="H16" s="26"/>
      <c r="I16" s="26"/>
    </row>
    <row r="17" spans="1:9">
      <c r="A17" s="29">
        <v>100</v>
      </c>
      <c r="B17" s="30" t="s">
        <v>45</v>
      </c>
      <c r="C17" s="29"/>
      <c r="D17" s="29">
        <v>300</v>
      </c>
      <c r="E17" s="29">
        <v>1</v>
      </c>
      <c r="F17" s="31">
        <v>30</v>
      </c>
      <c r="G17" s="37">
        <f t="shared" ref="G17:G20" si="9">F17/D17*100</f>
        <v>10</v>
      </c>
      <c r="H17" s="29">
        <f t="shared" ref="H17:H20" si="10">E17/G17*100</f>
        <v>10</v>
      </c>
      <c r="I17" s="29">
        <f>F17*H17</f>
        <v>300</v>
      </c>
    </row>
    <row r="18" spans="1:9">
      <c r="A18" s="26">
        <v>155</v>
      </c>
      <c r="B18" s="27" t="s">
        <v>46</v>
      </c>
      <c r="C18" s="26"/>
      <c r="D18" s="26">
        <v>300</v>
      </c>
      <c r="E18" s="26">
        <v>1</v>
      </c>
      <c r="F18" s="28">
        <v>30</v>
      </c>
      <c r="G18" s="36">
        <f t="shared" si="9"/>
        <v>10</v>
      </c>
      <c r="H18" s="26">
        <f t="shared" si="10"/>
        <v>10</v>
      </c>
      <c r="I18" s="26">
        <f t="shared" ref="I18:I20" si="11">F18*H18</f>
        <v>300</v>
      </c>
    </row>
    <row r="19" spans="1:9">
      <c r="A19" s="29">
        <v>149</v>
      </c>
      <c r="B19" s="30" t="s">
        <v>47</v>
      </c>
      <c r="C19" s="29"/>
      <c r="D19" s="29">
        <v>300</v>
      </c>
      <c r="E19" s="29">
        <v>1</v>
      </c>
      <c r="F19" s="31">
        <v>30</v>
      </c>
      <c r="G19" s="37">
        <f t="shared" si="9"/>
        <v>10</v>
      </c>
      <c r="H19" s="29">
        <f t="shared" si="10"/>
        <v>10</v>
      </c>
      <c r="I19" s="29">
        <f t="shared" si="11"/>
        <v>300</v>
      </c>
    </row>
    <row r="20" spans="1:9">
      <c r="A20" s="26">
        <v>142</v>
      </c>
      <c r="B20" s="27" t="s">
        <v>45</v>
      </c>
      <c r="C20" s="26"/>
      <c r="D20" s="26">
        <v>300</v>
      </c>
      <c r="E20" s="26">
        <v>1</v>
      </c>
      <c r="F20" s="28">
        <v>30</v>
      </c>
      <c r="G20" s="36">
        <f t="shared" si="9"/>
        <v>10</v>
      </c>
      <c r="H20" s="26">
        <f t="shared" si="10"/>
        <v>10</v>
      </c>
      <c r="I20" s="26">
        <f t="shared" si="11"/>
        <v>300</v>
      </c>
    </row>
    <row r="21" spans="1:9">
      <c r="A21" s="29"/>
      <c r="B21" s="30"/>
      <c r="C21" s="29"/>
      <c r="D21" s="29"/>
      <c r="E21" s="29"/>
      <c r="F21" s="31"/>
      <c r="G21" s="37"/>
      <c r="H21" s="29"/>
      <c r="I21" s="29"/>
    </row>
    <row r="22" spans="1:9">
      <c r="A22" s="26"/>
      <c r="B22" s="27"/>
      <c r="C22" s="26"/>
      <c r="D22" s="26"/>
      <c r="E22" s="26"/>
      <c r="F22" s="28"/>
      <c r="G22" s="36"/>
      <c r="H22" s="26"/>
      <c r="I22" s="26"/>
    </row>
    <row r="23" spans="1:9">
      <c r="A23" s="29"/>
      <c r="B23" s="30"/>
      <c r="C23" s="29"/>
      <c r="D23" s="29"/>
      <c r="E23" s="29"/>
      <c r="F23" s="31"/>
      <c r="G23" s="37"/>
      <c r="H23" s="29"/>
      <c r="I23" s="29"/>
    </row>
    <row r="24" spans="1:9">
      <c r="A24" s="26"/>
      <c r="B24" s="27"/>
      <c r="C24" s="26"/>
      <c r="D24" s="26"/>
      <c r="E24" s="26"/>
      <c r="F24" s="28"/>
      <c r="G24" s="36"/>
      <c r="H24" s="26"/>
      <c r="I24" s="26"/>
    </row>
    <row r="25" spans="1:9">
      <c r="A25" s="29"/>
      <c r="B25" s="30"/>
      <c r="C25" s="29"/>
      <c r="D25" s="29"/>
      <c r="E25" s="29"/>
      <c r="F25" s="31"/>
      <c r="G25" s="37"/>
      <c r="H25" s="29"/>
      <c r="I25" s="29"/>
    </row>
    <row r="26" spans="1:9">
      <c r="A26" s="26"/>
      <c r="B26" s="27"/>
      <c r="C26" s="26"/>
      <c r="D26" s="26"/>
      <c r="E26" s="26"/>
      <c r="F26" s="28"/>
      <c r="G26" s="36"/>
      <c r="H26" s="26"/>
      <c r="I26" s="26"/>
    </row>
    <row r="27" spans="1:9">
      <c r="A27" s="29"/>
      <c r="B27" s="30"/>
      <c r="C27" s="29"/>
      <c r="D27" s="29"/>
      <c r="E27" s="29"/>
      <c r="F27" s="31"/>
      <c r="G27" s="37"/>
      <c r="H27" s="29"/>
      <c r="I27" s="29"/>
    </row>
    <row r="28" spans="1:9">
      <c r="A28" s="26"/>
      <c r="B28" s="27"/>
      <c r="C28" s="26"/>
      <c r="D28" s="26"/>
      <c r="E28" s="26"/>
      <c r="F28" s="28"/>
      <c r="G28" s="36"/>
      <c r="H28" s="26"/>
      <c r="I28" s="26"/>
    </row>
    <row r="29" spans="1:9" ht="25.5" customHeight="1">
      <c r="A29" s="29"/>
      <c r="B29" s="30"/>
      <c r="C29" s="29"/>
      <c r="D29" s="29"/>
      <c r="E29" s="29"/>
      <c r="F29" s="31"/>
      <c r="G29" s="66" t="s">
        <v>48</v>
      </c>
      <c r="H29" s="67"/>
      <c r="I29" s="68">
        <f>SUM(I2:I28)/1000</f>
        <v>17.63</v>
      </c>
    </row>
    <row r="30" spans="1:9" ht="25.5" customHeight="1">
      <c r="A30" s="29"/>
      <c r="B30" s="30"/>
      <c r="C30" s="29"/>
      <c r="D30" s="29"/>
      <c r="E30" s="29"/>
      <c r="F30" s="31"/>
      <c r="G30" s="66" t="s">
        <v>49</v>
      </c>
      <c r="H30" s="67"/>
      <c r="I30" s="68">
        <f>SUM(I3:I15)/1000</f>
        <v>14.43</v>
      </c>
    </row>
    <row r="31" spans="1:9" ht="25.5" customHeight="1">
      <c r="A31" s="29"/>
      <c r="B31" s="30"/>
      <c r="C31" s="29"/>
      <c r="D31" s="29"/>
      <c r="E31" s="29"/>
      <c r="F31" s="31"/>
      <c r="G31" s="66" t="s">
        <v>50</v>
      </c>
      <c r="H31" s="67"/>
      <c r="I31" s="68">
        <f>SUM(I17:I20)/1000</f>
        <v>1.2</v>
      </c>
    </row>
    <row r="33" spans="2:2">
      <c r="B33" s="69" t="s">
        <v>111</v>
      </c>
    </row>
    <row r="35" spans="2:2">
      <c r="B35" t="s">
        <v>112</v>
      </c>
    </row>
    <row r="36" spans="2:2">
      <c r="B36" t="s">
        <v>113</v>
      </c>
    </row>
    <row r="38" spans="2:2">
      <c r="B38" t="s">
        <v>114</v>
      </c>
    </row>
    <row r="39" spans="2:2">
      <c r="B39" s="70"/>
    </row>
    <row r="40" spans="2:2">
      <c r="B40" s="70" t="s">
        <v>115</v>
      </c>
    </row>
    <row r="41" spans="2:2">
      <c r="B41" s="70"/>
    </row>
    <row r="42" spans="2:2">
      <c r="B42" s="70" t="s">
        <v>116</v>
      </c>
    </row>
    <row r="43" spans="2:2">
      <c r="B43" s="70"/>
    </row>
    <row r="44" spans="2:2">
      <c r="B44" s="70" t="s">
        <v>117</v>
      </c>
    </row>
    <row r="45" spans="2:2">
      <c r="B45" s="70"/>
    </row>
    <row r="46" spans="2:2">
      <c r="B46" s="70" t="s">
        <v>118</v>
      </c>
    </row>
    <row r="48" spans="2:2">
      <c r="B48" t="s">
        <v>119</v>
      </c>
    </row>
    <row r="49" spans="2:2">
      <c r="B49" s="70"/>
    </row>
    <row r="50" spans="2:2">
      <c r="B50" s="70" t="s">
        <v>120</v>
      </c>
    </row>
    <row r="51" spans="2:2">
      <c r="B51" s="70" t="s">
        <v>121</v>
      </c>
    </row>
    <row r="52" spans="2:2">
      <c r="B52" s="70" t="s">
        <v>122</v>
      </c>
    </row>
    <row r="53" spans="2:2">
      <c r="B53" s="70"/>
    </row>
    <row r="54" spans="2:2">
      <c r="B54" s="70" t="s">
        <v>123</v>
      </c>
    </row>
    <row r="55" spans="2:2">
      <c r="B55" s="70" t="s">
        <v>124</v>
      </c>
    </row>
    <row r="56" spans="2:2">
      <c r="B56" s="70" t="s">
        <v>125</v>
      </c>
    </row>
    <row r="57" spans="2:2">
      <c r="B57" s="70" t="s">
        <v>126</v>
      </c>
    </row>
    <row r="58" spans="2:2">
      <c r="B58" s="70" t="s">
        <v>127</v>
      </c>
    </row>
    <row r="59" spans="2:2">
      <c r="B59" s="70" t="s">
        <v>128</v>
      </c>
    </row>
    <row r="60" spans="2:2">
      <c r="B60" s="70"/>
    </row>
    <row r="61" spans="2:2">
      <c r="B61" s="70" t="s">
        <v>129</v>
      </c>
    </row>
    <row r="62" spans="2:2">
      <c r="B62" s="70" t="s">
        <v>130</v>
      </c>
    </row>
    <row r="63" spans="2:2">
      <c r="B63" s="70" t="s">
        <v>131</v>
      </c>
    </row>
    <row r="64" spans="2:2">
      <c r="B64" s="70"/>
    </row>
    <row r="65" spans="2:2">
      <c r="B65" s="70" t="s">
        <v>132</v>
      </c>
    </row>
    <row r="66" spans="2:2">
      <c r="B66" s="70" t="s">
        <v>133</v>
      </c>
    </row>
    <row r="67" spans="2:2">
      <c r="B67" s="70" t="s">
        <v>134</v>
      </c>
    </row>
    <row r="69" spans="2:2">
      <c r="B69" t="s">
        <v>135</v>
      </c>
    </row>
    <row r="70" spans="2:2">
      <c r="B70" s="70"/>
    </row>
    <row r="71" spans="2:2">
      <c r="B71" s="70" t="s">
        <v>136</v>
      </c>
    </row>
    <row r="72" spans="2:2">
      <c r="B72" s="70"/>
    </row>
    <row r="73" spans="2:2">
      <c r="B73" s="70" t="s">
        <v>137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292ac5-d786-4696-ae34-fc59468ecf6d">
      <Terms xmlns="http://schemas.microsoft.com/office/infopath/2007/PartnerControls"/>
    </lcf76f155ced4ddcb4097134ff3c332f>
    <TaxCatchAll xmlns="54381705-3c47-4d2a-b4e6-c11e35028f6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27812F4B1CD43499D4734D75A0C71FA" ma:contentTypeVersion="11" ma:contentTypeDescription="Opprett et nytt dokument." ma:contentTypeScope="" ma:versionID="8e2a579b0736fddd4b8bb93932ba7349">
  <xsd:schema xmlns:xsd="http://www.w3.org/2001/XMLSchema" xmlns:xs="http://www.w3.org/2001/XMLSchema" xmlns:p="http://schemas.microsoft.com/office/2006/metadata/properties" xmlns:ns2="97292ac5-d786-4696-ae34-fc59468ecf6d" xmlns:ns3="54381705-3c47-4d2a-b4e6-c11e35028f60" targetNamespace="http://schemas.microsoft.com/office/2006/metadata/properties" ma:root="true" ma:fieldsID="179c1330a9e4879652131b0a3d9e9c6b" ns2:_="" ns3:_="">
    <xsd:import namespace="97292ac5-d786-4696-ae34-fc59468ecf6d"/>
    <xsd:import namespace="54381705-3c47-4d2a-b4e6-c11e35028f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92ac5-d786-4696-ae34-fc59468ecf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e674e0e-11d5-4c25-8c66-9684b2492a5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381705-3c47-4d2a-b4e6-c11e35028f6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2db82bc-5832-4805-917d-e33ffcced0d5}" ma:internalName="TaxCatchAll" ma:showField="CatchAllData" ma:web="54381705-3c47-4d2a-b4e6-c11e35028f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E5F6E7-ABC2-4F96-9C0A-C8B23A542086}"/>
</file>

<file path=customXml/itemProps2.xml><?xml version="1.0" encoding="utf-8"?>
<ds:datastoreItem xmlns:ds="http://schemas.openxmlformats.org/officeDocument/2006/customXml" ds:itemID="{E309F74F-C7FF-40CD-98D1-C0A768B4D090}"/>
</file>

<file path=customXml/itemProps3.xml><?xml version="1.0" encoding="utf-8"?>
<ds:datastoreItem xmlns:ds="http://schemas.openxmlformats.org/officeDocument/2006/customXml" ds:itemID="{AAA9C5D4-9E06-4591-BE33-163AA88C6B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VSÓ Ráðgjöf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NLM effekt forbruk 23.09.2024</dc:title>
  <dc:subject/>
  <dc:creator>Jón Júlíusson</dc:creator>
  <cp:keywords/>
  <dc:description/>
  <cp:lastModifiedBy>Lars Teigen Strømme</cp:lastModifiedBy>
  <cp:revision/>
  <dcterms:created xsi:type="dcterms:W3CDTF">2011-01-20T12:23:58Z</dcterms:created>
  <dcterms:modified xsi:type="dcterms:W3CDTF">2025-12-09T12:57:53Z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0x010100927812F4B1CD43499D4734D75A0C71FA</vt:lpwstr>
  </property>
  <property fmtid="{D5CDD505-2E9C-101B-9397-08002B2CF9AE}" pid="3" name="MediaServiceImageTags">
    <vt:lpwstr/>
  </property>
</Properties>
</file>